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ypro1\Documents\BP\2026\Aste\Cantiere\Mediochiampo EE\"/>
    </mc:Choice>
  </mc:AlternateContent>
  <xr:revisionPtr revIDLastSave="0" documentId="8_{F65ED84F-9570-4E44-9408-948CEF27673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agrafica sedi" sheetId="1" r:id="rId1"/>
    <sheet name="Dettagli sede 18106 multisito" sheetId="3" r:id="rId2"/>
    <sheet name="Sedi" sheetId="8" r:id="rId3"/>
  </sheets>
  <definedNames>
    <definedName name="_xlnm._FilterDatabase" localSheetId="2" hidden="1">Sedi!#REF!</definedName>
    <definedName name="MEDIOCHIAMPO_2" localSheetId="2">Sedi!#REF!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4" i="3" l="1"/>
  <c r="AI14" i="3"/>
  <c r="AH14" i="3"/>
  <c r="AH15" i="3" s="1"/>
  <c r="AF14" i="3"/>
  <c r="AE14" i="3"/>
  <c r="AD14" i="3"/>
  <c r="AD15" i="3" s="1"/>
  <c r="AB14" i="3"/>
  <c r="AA14" i="3"/>
  <c r="Z14" i="3"/>
  <c r="AI15" i="3" l="1"/>
  <c r="AJ15" i="3"/>
  <c r="AE15" i="3"/>
  <c r="AF15" i="3"/>
  <c r="Z15" i="3"/>
  <c r="AA15" i="3"/>
  <c r="AB15" i="3"/>
  <c r="W14" i="3" l="1"/>
  <c r="X14" i="3"/>
  <c r="V14" i="3"/>
  <c r="V15" i="3"/>
  <c r="W15" i="3" l="1"/>
  <c r="X15" i="3"/>
  <c r="R14" i="3"/>
  <c r="T14" i="3"/>
  <c r="S14" i="3"/>
  <c r="T15" i="3" l="1"/>
  <c r="S15" i="3"/>
  <c r="R15" i="3"/>
  <c r="P14" i="3" l="1"/>
  <c r="N14" i="3"/>
  <c r="O14" i="3"/>
  <c r="O15" i="3" l="1"/>
  <c r="N15" i="3"/>
  <c r="P15" i="3"/>
  <c r="E1" i="3"/>
  <c r="I1" i="3"/>
  <c r="M1" i="3" s="1"/>
  <c r="B17" i="3"/>
  <c r="I29" i="3"/>
  <c r="I28" i="3"/>
  <c r="I27" i="3"/>
  <c r="I26" i="3"/>
  <c r="I25" i="3"/>
  <c r="I24" i="3"/>
  <c r="I23" i="3"/>
  <c r="I22" i="3"/>
  <c r="I21" i="3"/>
  <c r="I20" i="3"/>
  <c r="I19" i="3"/>
  <c r="I18" i="3"/>
  <c r="B19" i="3"/>
  <c r="L14" i="3" l="1"/>
  <c r="D14" i="3"/>
  <c r="K14" i="3"/>
  <c r="F14" i="3"/>
  <c r="J14" i="3"/>
  <c r="B14" i="3"/>
  <c r="H14" i="3"/>
  <c r="C14" i="3"/>
  <c r="G14" i="3"/>
  <c r="J30" i="3" l="1"/>
  <c r="K30" i="3"/>
  <c r="L30" i="3"/>
  <c r="L15" i="3"/>
  <c r="J15" i="3"/>
  <c r="M24" i="3"/>
  <c r="M22" i="3"/>
  <c r="C15" i="3"/>
  <c r="G15" i="3"/>
  <c r="M20" i="3"/>
  <c r="D15" i="3"/>
  <c r="M19" i="3"/>
  <c r="M18" i="3"/>
  <c r="M23" i="3"/>
  <c r="M26" i="3"/>
  <c r="B15" i="3"/>
  <c r="K15" i="3"/>
  <c r="M25" i="3"/>
  <c r="M21" i="3"/>
  <c r="M28" i="3"/>
  <c r="M27" i="3"/>
  <c r="H15" i="3"/>
  <c r="F15" i="3"/>
  <c r="M29" i="3"/>
  <c r="O29" i="3" l="1"/>
  <c r="P29" i="3"/>
  <c r="Q29" i="3"/>
  <c r="O27" i="3"/>
  <c r="P27" i="3"/>
  <c r="Q27" i="3"/>
  <c r="O28" i="3"/>
  <c r="P28" i="3"/>
  <c r="Q28" i="3"/>
  <c r="O21" i="3"/>
  <c r="P21" i="3"/>
  <c r="Q21" i="3"/>
  <c r="O25" i="3"/>
  <c r="P25" i="3"/>
  <c r="Q25" i="3"/>
  <c r="O26" i="3"/>
  <c r="P26" i="3"/>
  <c r="Q26" i="3"/>
  <c r="O23" i="3"/>
  <c r="P23" i="3"/>
  <c r="Q23" i="3"/>
  <c r="Q18" i="3"/>
  <c r="P18" i="3"/>
  <c r="O18" i="3"/>
  <c r="O19" i="3"/>
  <c r="P19" i="3"/>
  <c r="Q19" i="3"/>
  <c r="O20" i="3"/>
  <c r="P20" i="3"/>
  <c r="Q20" i="3"/>
  <c r="O22" i="3"/>
  <c r="P22" i="3"/>
  <c r="Q22" i="3"/>
  <c r="O24" i="3"/>
  <c r="P24" i="3"/>
  <c r="Q24" i="3"/>
  <c r="L31" i="3"/>
  <c r="J31" i="3"/>
  <c r="K31" i="3"/>
  <c r="M30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EDIOCHIAMPO_2" type="6" refreshedVersion="2" background="1" saveData="1">
    <textPr codePage="1146" sourceFile="C:\Documents and Settings\russo\Desktop\MEDIOCHIAMPO_2.txt" decimal="," thousands="." semicolon="1">
      <textFields count="4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<sst xmlns="http://schemas.openxmlformats.org/spreadsheetml/2006/main" count="427" uniqueCount="166">
  <si>
    <t>Ragione_sociale</t>
  </si>
  <si>
    <t>P.IVA</t>
  </si>
  <si>
    <t>Indirizzo_legale</t>
  </si>
  <si>
    <t>Comune_legale</t>
  </si>
  <si>
    <t>CAP_legale</t>
  </si>
  <si>
    <t>Provincia_legale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</si>
  <si>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</si>
  <si>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</si>
  <si>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</si>
  <si>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</si>
  <si>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</si>
  <si>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Indirizzo_e-mail</t>
  </si>
  <si>
    <t>Telefono</t>
  </si>
  <si>
    <t>Fax</t>
  </si>
  <si>
    <t>F1</t>
  </si>
  <si>
    <t>F2</t>
  </si>
  <si>
    <t>F3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</si>
  <si>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</si>
  <si>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</si>
  <si>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</si>
  <si>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</si>
  <si>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</si>
  <si>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</si>
  <si>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</si>
  <si>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</si>
  <si>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</si>
  <si>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</si>
  <si>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</si>
  <si>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</si>
  <si>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Ripartizione</t>
  </si>
  <si>
    <t>POD</t>
  </si>
  <si>
    <t>Ragione sociale</t>
  </si>
  <si>
    <t>Indirizzo Prelievo</t>
  </si>
  <si>
    <t>Località</t>
  </si>
  <si>
    <t>Provincia</t>
  </si>
  <si>
    <t>Inizio fornitura</t>
  </si>
  <si>
    <t>Fine fornitura</t>
  </si>
  <si>
    <t>Totale</t>
  </si>
  <si>
    <t>Dettagli</t>
  </si>
  <si>
    <t>Codice_fiscale</t>
  </si>
  <si>
    <t>Email_invio_fatturazione</t>
  </si>
  <si>
    <t>Rappresentante_legale</t>
  </si>
  <si>
    <t>Sede</t>
  </si>
  <si>
    <t>Sedi</t>
  </si>
  <si>
    <t>Cap</t>
  </si>
  <si>
    <t>Potenza disponibile kW</t>
  </si>
  <si>
    <t>MEDIO CHIAMPO S.P.A.</t>
  </si>
  <si>
    <t>00675230247</t>
  </si>
  <si>
    <t>VIA GENERAL VACCARI, 18</t>
  </si>
  <si>
    <t>MONTEBELLO VICENTINO</t>
  </si>
  <si>
    <t xml:space="preserve">VI </t>
  </si>
  <si>
    <t>MONTEBELLO</t>
  </si>
  <si>
    <t>DR. CULPO LUIGI (DIR. GENERALE)</t>
  </si>
  <si>
    <t>0444648398 - 0444648391</t>
  </si>
  <si>
    <t>04444400131</t>
  </si>
  <si>
    <t>vedi foglio sedi</t>
  </si>
  <si>
    <t>Descrizione</t>
  </si>
  <si>
    <t>Potenza disp kW</t>
  </si>
  <si>
    <t>Pod</t>
  </si>
  <si>
    <t>Tensione</t>
  </si>
  <si>
    <t>IT001E37395700</t>
  </si>
  <si>
    <t>BT</t>
  </si>
  <si>
    <t>LAB</t>
  </si>
  <si>
    <t>IT001E00260908</t>
  </si>
  <si>
    <t>MT</t>
  </si>
  <si>
    <t>ACQ</t>
  </si>
  <si>
    <t>IT001E37390391</t>
  </si>
  <si>
    <t>IT001E37390265</t>
  </si>
  <si>
    <t>IT001E37390322</t>
  </si>
  <si>
    <t>IT001E31387710</t>
  </si>
  <si>
    <t>FIC</t>
  </si>
  <si>
    <t>IT001E37390363</t>
  </si>
  <si>
    <t>IT001E32271172</t>
  </si>
  <si>
    <t>IT001E31482443</t>
  </si>
  <si>
    <t>IT001E37362873</t>
  </si>
  <si>
    <t>IT001E37514351</t>
  </si>
  <si>
    <t>IT001E37362875</t>
  </si>
  <si>
    <t>IT001E37362874</t>
  </si>
  <si>
    <t>IT001E37385313</t>
  </si>
  <si>
    <t>IT001E00260906</t>
  </si>
  <si>
    <t>IT001E30097695</t>
  </si>
  <si>
    <t>IT001E00234481</t>
  </si>
  <si>
    <t>IT001E30434923</t>
  </si>
  <si>
    <t>IT001E37514188</t>
  </si>
  <si>
    <t>SED</t>
  </si>
  <si>
    <t>IT001E37377956</t>
  </si>
  <si>
    <t>DIS</t>
  </si>
  <si>
    <t>IT001E32350782</t>
  </si>
  <si>
    <t>IT001E31533867</t>
  </si>
  <si>
    <t>IT001E31518770</t>
  </si>
  <si>
    <t>IT001E31482135</t>
  </si>
  <si>
    <t>IT001E37518506</t>
  </si>
  <si>
    <t>IT001E33638521</t>
  </si>
  <si>
    <t>IT001E37390270</t>
  </si>
  <si>
    <t>IT001E32511572</t>
  </si>
  <si>
    <t>IT001E37378405</t>
  </si>
  <si>
    <t>IT001E00263773</t>
  </si>
  <si>
    <t>IT001E37510908</t>
  </si>
  <si>
    <t>IT001E31475124</t>
  </si>
  <si>
    <t>IT001E31085868</t>
  </si>
  <si>
    <t>IT001E00117195</t>
  </si>
  <si>
    <t>IMP</t>
  </si>
  <si>
    <t>IT001E34581335</t>
  </si>
  <si>
    <t>Totale previsione</t>
  </si>
  <si>
    <t>IT001E34661470</t>
  </si>
  <si>
    <t>IT001E34654186</t>
  </si>
  <si>
    <t>IT001E34515824</t>
  </si>
  <si>
    <t>IT001E34515823</t>
  </si>
  <si>
    <t>IT001E34515825</t>
  </si>
  <si>
    <t xml:space="preserve">VIA COSTEGGIOLA </t>
  </si>
  <si>
    <t>VIALE VERONA</t>
  </si>
  <si>
    <t>VIA CANOVA</t>
  </si>
  <si>
    <t xml:space="preserve">SELVA </t>
  </si>
  <si>
    <t>VIA S. FRANCESCO</t>
  </si>
  <si>
    <t>VIA SEGALA</t>
  </si>
  <si>
    <t>VIA SILLA</t>
  </si>
  <si>
    <t>VIA G. DALLA CHIESA</t>
  </si>
  <si>
    <t>VIA VIGAZZOLO</t>
  </si>
  <si>
    <t>VIA FONTANELLE</t>
  </si>
  <si>
    <t>VIA TRENTO</t>
  </si>
  <si>
    <t>VIA FERMI</t>
  </si>
  <si>
    <t>VIA OLTRECHIAMPO</t>
  </si>
  <si>
    <t>VIA FRIGO</t>
  </si>
  <si>
    <t>CASON</t>
  </si>
  <si>
    <t>VIA LUNGO CHIAMPO 113/A</t>
  </si>
  <si>
    <t>AGUGLIANA</t>
  </si>
  <si>
    <t>VIA G. VACCARI</t>
  </si>
  <si>
    <t>VIA OLTRECHIAMPO DIS N</t>
  </si>
  <si>
    <t>VIA ANGELI</t>
  </si>
  <si>
    <t>VIA BORGO</t>
  </si>
  <si>
    <t xml:space="preserve">VIA BORGO </t>
  </si>
  <si>
    <t>SALVEGHI</t>
  </si>
  <si>
    <t>ASSE</t>
  </si>
  <si>
    <t>VIA MIRA</t>
  </si>
  <si>
    <t xml:space="preserve">VIA LUNGO CHIAMPO </t>
  </si>
  <si>
    <t>VIA TORRI CONFINE</t>
  </si>
  <si>
    <t>MARCONI</t>
  </si>
  <si>
    <t>VIA OLTRECHIAMPO DIS V</t>
  </si>
  <si>
    <t>VIA DEL PROGRESSO</t>
  </si>
  <si>
    <t>VIA FRACANZANA</t>
  </si>
  <si>
    <t>CA' SORDIS</t>
  </si>
  <si>
    <t xml:space="preserve">VIA VERDI </t>
  </si>
  <si>
    <t>VIA BELLOCCHERIA</t>
  </si>
  <si>
    <t>PIAZZA DEL DONATORE</t>
  </si>
  <si>
    <t>PIAZZA GIOVANNI XXIII</t>
  </si>
  <si>
    <t>VIA G.VACCARI 24</t>
  </si>
  <si>
    <t>IT001E37514185</t>
  </si>
  <si>
    <t>Centro di costo</t>
  </si>
  <si>
    <t>VIA CAVALLONI</t>
  </si>
  <si>
    <t>IT001E34427227</t>
  </si>
  <si>
    <t>Consumo Annuo</t>
  </si>
  <si>
    <t>IT001E18708801</t>
  </si>
  <si>
    <t>IT001E37385852</t>
  </si>
  <si>
    <t>inviofatture@mediochiampo.it</t>
  </si>
  <si>
    <t>carlopellizzaro@mediochiampo.it</t>
  </si>
  <si>
    <t>VIA VIGAZZOLO MAGAZZINO</t>
  </si>
  <si>
    <t>IT001E19092995</t>
  </si>
  <si>
    <t>SIG. GOBETTI TOLMINO - PRESIDENTE C.D.A.</t>
  </si>
  <si>
    <t>CONTRADA AGUGLIANA</t>
  </si>
  <si>
    <t>VIA GENTILE</t>
  </si>
  <si>
    <t>IT001E19092454</t>
  </si>
  <si>
    <t>PIAZZA MATTIELLO SELVA</t>
  </si>
  <si>
    <t>IT001E128353771</t>
  </si>
  <si>
    <t>1-47</t>
  </si>
  <si>
    <t>2025+storico</t>
  </si>
  <si>
    <t>Previsione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</si>
</sst>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6" formatCode="[$-410]General"/>
    <numFmt numFmtId="167" formatCode="[$€]&quot; &quot;#,##0.00&quot; &quot;;&quot;-&quot;[$€]&quot; &quot;#,##0.00&quot; &quot;;[$€]&quot; -&quot;#&quot; &quot;;@&quot; &quot;"/>
    <numFmt numFmtId="168" formatCode="[$-410]0%"/>
    <numFmt numFmtId="169" formatCode="#,##0&quot; &quot;;&quot;-&quot;#,##0&quot; &quot;;&quot; - &quot;;@&quot; &quot;"/>
    <numFmt numFmtId="170" formatCode="#,##0.00&quot; &quot;;&quot;-&quot;#,##0.00&quot; &quot;;&quot; -&quot;#&quot; &quot;;@&quot; &quot;"/>
    <numFmt numFmtId="171" formatCode="[$€-410]&quot; &quot;#,##0.00;[Red]&quot;-&quot;[$€-410]&quot; &quot;#,##0.00"/>
    <numFmt numFmtId="173" formatCode="mmmm&quot;-&quot;yy"/>
    <numFmt numFmtId="174" formatCode="_-* #,##0_-;\-* #,##0_-;_-* &quot;-&quot;??_-;_-@_-"/>
    <numFmt numFmtId="175" formatCode="_-* #,##0.0000_-;\-* #,##0.0000_-;_-* &quot;-&quot;??_-;_-@_-"/>
    <numFmt numFmtId="176" formatCode="_-* #,##0.0000\ _€_-;\-* #,##0.0000\ _€_-;_-* &quot;-&quot;????\ _€_-;_-@_-"/>
  </numFmts>
  <fonts count="38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u/>
      <sz val="10"/>
      <color rgb="FF0000FF"/>
      <name val="Arial"/>
      <family val="2"/>
    </font>
    <font>
      <u/>
      <sz val="8"/>
      <color rgb="FF0000FF"/>
      <name val="Arial"/>
      <family val="2"/>
    </font>
    <font>
      <b/>
      <i/>
      <sz val="16"/>
      <color theme="1"/>
      <name val="Arial"/>
      <family val="2"/>
    </font>
    <font>
      <sz val="11"/>
      <color rgb="FF333399"/>
      <name val="Calibri"/>
      <family val="2"/>
    </font>
    <font>
      <sz val="11"/>
      <color rgb="FF9933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1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000000"/>
      <name val="Calibri1"/>
    </font>
    <font>
      <sz val="9"/>
      <color rgb="FF000000"/>
      <name val="Arial"/>
      <family val="2"/>
    </font>
    <font>
      <u/>
      <sz val="11"/>
      <color theme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1">
    <xf numFmtId="0" fontId="0" fillId="0" borderId="0"/>
    <xf numFmtId="166" fontId="4" fillId="0" borderId="0"/>
    <xf numFmtId="166" fontId="3" fillId="2" borderId="0"/>
    <xf numFmtId="166" fontId="3" fillId="3" borderId="0"/>
    <xf numFmtId="166" fontId="3" fillId="4" borderId="0"/>
    <xf numFmtId="166" fontId="3" fillId="5" borderId="0"/>
    <xf numFmtId="166" fontId="3" fillId="6" borderId="0"/>
    <xf numFmtId="166" fontId="3" fillId="7" borderId="0"/>
    <xf numFmtId="166" fontId="3" fillId="8" borderId="0"/>
    <xf numFmtId="166" fontId="3" fillId="9" borderId="0"/>
    <xf numFmtId="166" fontId="3" fillId="10" borderId="0"/>
    <xf numFmtId="166" fontId="3" fillId="5" borderId="0"/>
    <xf numFmtId="166" fontId="3" fillId="8" borderId="0"/>
    <xf numFmtId="166" fontId="3" fillId="11" borderId="0"/>
    <xf numFmtId="166" fontId="5" fillId="12" borderId="0"/>
    <xf numFmtId="166" fontId="5" fillId="9" borderId="0"/>
    <xf numFmtId="166" fontId="5" fillId="10" borderId="0"/>
    <xf numFmtId="166" fontId="5" fillId="13" borderId="0"/>
    <xf numFmtId="166" fontId="5" fillId="14" borderId="0"/>
    <xf numFmtId="166" fontId="5" fillId="15" borderId="0"/>
    <xf numFmtId="166" fontId="6" fillId="16" borderId="1"/>
    <xf numFmtId="166" fontId="7" fillId="0" borderId="2"/>
    <xf numFmtId="166" fontId="8" fillId="17" borderId="3"/>
    <xf numFmtId="166" fontId="9" fillId="0" borderId="0"/>
    <xf numFmtId="166" fontId="9" fillId="0" borderId="0"/>
    <xf numFmtId="166" fontId="10" fillId="0" borderId="0"/>
    <xf numFmtId="166" fontId="10" fillId="0" borderId="0"/>
    <xf numFmtId="166" fontId="9" fillId="0" borderId="0"/>
    <xf numFmtId="166" fontId="5" fillId="18" borderId="0"/>
    <xf numFmtId="166" fontId="5" fillId="19" borderId="0"/>
    <xf numFmtId="166" fontId="5" fillId="20" borderId="0"/>
    <xf numFmtId="166" fontId="5" fillId="13" borderId="0"/>
    <xf numFmtId="166" fontId="5" fillId="14" borderId="0"/>
    <xf numFmtId="166" fontId="5" fillId="21" borderId="0"/>
    <xf numFmtId="167" fontId="3" fillId="0" borderId="0"/>
    <xf numFmtId="167" fontId="4" fillId="0" borderId="0"/>
    <xf numFmtId="166" fontId="3" fillId="0" borderId="0"/>
    <xf numFmtId="168" fontId="3" fillId="0" borderId="0"/>
    <xf numFmtId="0" fontId="11" fillId="0" borderId="0">
      <alignment horizontal="center"/>
    </xf>
    <xf numFmtId="0" fontId="11" fillId="0" borderId="0">
      <alignment horizontal="center" textRotation="90"/>
    </xf>
    <xf numFmtId="166" fontId="12" fillId="7" borderId="1"/>
    <xf numFmtId="169" fontId="3" fillId="0" borderId="0"/>
    <xf numFmtId="169" fontId="4" fillId="0" borderId="0"/>
    <xf numFmtId="170" fontId="4" fillId="0" borderId="0"/>
    <xf numFmtId="170" fontId="4" fillId="0" borderId="0"/>
    <xf numFmtId="166" fontId="13" fillId="22" borderId="0"/>
    <xf numFmtId="166" fontId="14" fillId="0" borderId="4">
      <alignment vertical="center"/>
    </xf>
    <xf numFmtId="166" fontId="3" fillId="0" borderId="0"/>
    <xf numFmtId="166" fontId="3" fillId="0" borderId="0"/>
    <xf numFmtId="166" fontId="4" fillId="0" borderId="0"/>
    <xf numFmtId="166" fontId="3" fillId="0" borderId="0"/>
    <xf numFmtId="166" fontId="15" fillId="0" borderId="0"/>
    <xf numFmtId="166" fontId="4" fillId="23" borderId="5"/>
    <xf numFmtId="166" fontId="16" fillId="16" borderId="6"/>
    <xf numFmtId="0" fontId="17" fillId="0" borderId="0"/>
    <xf numFmtId="171" fontId="17" fillId="0" borderId="0"/>
    <xf numFmtId="166" fontId="18" fillId="0" borderId="0"/>
    <xf numFmtId="166" fontId="19" fillId="0" borderId="0"/>
    <xf numFmtId="166" fontId="20" fillId="0" borderId="7"/>
    <xf numFmtId="166" fontId="21" fillId="0" borderId="8"/>
    <xf numFmtId="166" fontId="22" fillId="0" borderId="9"/>
    <xf numFmtId="166" fontId="22" fillId="0" borderId="0"/>
    <xf numFmtId="166" fontId="23" fillId="0" borderId="0"/>
    <xf numFmtId="166" fontId="24" fillId="0" borderId="10"/>
    <xf numFmtId="166" fontId="25" fillId="3" borderId="0"/>
    <xf numFmtId="166" fontId="26" fillId="4" borderId="0"/>
    <xf numFmtId="0" fontId="29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0" borderId="0"/>
  </cellStyleXfs>
  <cellXfs count="62">
    <xf numFmtId="0" fontId="0" fillId="0" borderId="0" xfId="0"/>
    <xf numFmtId="166" fontId="3" fillId="0" borderId="0" xfId="36"/>
    <xf numFmtId="3" fontId="3" fillId="0" borderId="0" xfId="36" applyNumberFormat="1"/>
    <xf numFmtId="166" fontId="3" fillId="0" borderId="11" xfId="36" applyBorder="1"/>
    <xf numFmtId="166" fontId="30" fillId="0" borderId="11" xfId="36" applyFont="1" applyBorder="1"/>
    <xf numFmtId="166" fontId="31" fillId="0" borderId="12" xfId="36" applyFont="1" applyBorder="1"/>
    <xf numFmtId="166" fontId="3" fillId="0" borderId="12" xfId="36" applyBorder="1"/>
    <xf numFmtId="3" fontId="3" fillId="0" borderId="12" xfId="36" applyNumberFormat="1" applyBorder="1"/>
    <xf numFmtId="166" fontId="27" fillId="0" borderId="11" xfId="51" applyFont="1" applyBorder="1" applyAlignment="1">
      <alignment horizontal="left"/>
    </xf>
    <xf numFmtId="49" fontId="27" fillId="0" borderId="11" xfId="51" applyNumberFormat="1" applyFont="1" applyBorder="1" applyAlignment="1">
      <alignment horizontal="left"/>
    </xf>
    <xf numFmtId="166" fontId="3" fillId="0" borderId="0" xfId="36" applyAlignment="1">
      <alignment horizontal="right"/>
    </xf>
    <xf numFmtId="0" fontId="0" fillId="0" borderId="0" xfId="0" applyAlignment="1">
      <alignment horizontal="right"/>
    </xf>
    <xf numFmtId="166" fontId="3" fillId="24" borderId="11" xfId="36" applyFill="1" applyBorder="1" applyAlignment="1">
      <alignment horizontal="right"/>
    </xf>
    <xf numFmtId="49" fontId="3" fillId="24" borderId="11" xfId="36" applyNumberFormat="1" applyFill="1" applyBorder="1" applyAlignment="1">
      <alignment horizontal="right"/>
    </xf>
    <xf numFmtId="166" fontId="31" fillId="0" borderId="12" xfId="36" applyFont="1" applyBorder="1" applyAlignment="1">
      <alignment horizontal="left"/>
    </xf>
    <xf numFmtId="166" fontId="30" fillId="0" borderId="11" xfId="36" applyFont="1" applyBorder="1" applyAlignment="1">
      <alignment horizontal="left"/>
    </xf>
    <xf numFmtId="166" fontId="31" fillId="0" borderId="11" xfId="36" applyFont="1" applyBorder="1" applyAlignment="1">
      <alignment horizontal="left"/>
    </xf>
    <xf numFmtId="166" fontId="31" fillId="0" borderId="11" xfId="36" applyFont="1" applyBorder="1"/>
    <xf numFmtId="3" fontId="3" fillId="0" borderId="11" xfId="36" applyNumberFormat="1" applyBorder="1"/>
    <xf numFmtId="3" fontId="30" fillId="0" borderId="11" xfId="36" applyNumberFormat="1" applyFont="1" applyBorder="1"/>
    <xf numFmtId="3" fontId="2" fillId="0" borderId="11" xfId="0" applyNumberFormat="1" applyFont="1" applyBorder="1"/>
    <xf numFmtId="10" fontId="2" fillId="0" borderId="0" xfId="0" applyNumberFormat="1" applyFont="1"/>
    <xf numFmtId="0" fontId="0" fillId="0" borderId="0" xfId="0" applyAlignment="1">
      <alignment horizontal="center"/>
    </xf>
    <xf numFmtId="10" fontId="3" fillId="0" borderId="11" xfId="36" applyNumberFormat="1" applyBorder="1"/>
    <xf numFmtId="0" fontId="0" fillId="0" borderId="11" xfId="0" applyBorder="1"/>
    <xf numFmtId="166" fontId="31" fillId="0" borderId="0" xfId="36" applyFont="1"/>
    <xf numFmtId="166" fontId="28" fillId="0" borderId="11" xfId="36" applyFont="1" applyBorder="1" applyAlignment="1">
      <alignment horizontal="left"/>
    </xf>
    <xf numFmtId="49" fontId="28" fillId="0" borderId="11" xfId="36" quotePrefix="1" applyNumberFormat="1" applyFont="1" applyBorder="1" applyAlignment="1">
      <alignment horizontal="left"/>
    </xf>
    <xf numFmtId="166" fontId="29" fillId="0" borderId="11" xfId="66" applyNumberFormat="1" applyFill="1" applyBorder="1" applyAlignment="1">
      <alignment horizontal="left"/>
    </xf>
    <xf numFmtId="166" fontId="28" fillId="0" borderId="11" xfId="36" quotePrefix="1" applyFont="1" applyBorder="1" applyAlignment="1">
      <alignment horizontal="left"/>
    </xf>
    <xf numFmtId="3" fontId="3" fillId="0" borderId="14" xfId="36" applyNumberFormat="1" applyBorder="1"/>
    <xf numFmtId="166" fontId="3" fillId="0" borderId="15" xfId="36" applyBorder="1"/>
    <xf numFmtId="166" fontId="3" fillId="0" borderId="13" xfId="36" applyBorder="1"/>
    <xf numFmtId="10" fontId="2" fillId="0" borderId="11" xfId="0" applyNumberFormat="1" applyFont="1" applyBorder="1"/>
    <xf numFmtId="0" fontId="34" fillId="0" borderId="11" xfId="0" applyFont="1" applyBorder="1" applyAlignment="1">
      <alignment horizontal="center" vertical="center"/>
    </xf>
    <xf numFmtId="3" fontId="0" fillId="0" borderId="0" xfId="0" applyNumberFormat="1"/>
    <xf numFmtId="174" fontId="0" fillId="0" borderId="11" xfId="67" applyNumberFormat="1" applyFont="1" applyBorder="1"/>
    <xf numFmtId="174" fontId="0" fillId="0" borderId="0" xfId="0" applyNumberFormat="1"/>
    <xf numFmtId="0" fontId="33" fillId="0" borderId="11" xfId="0" applyFont="1" applyBorder="1"/>
    <xf numFmtId="0" fontId="33" fillId="0" borderId="11" xfId="0" applyFont="1" applyBorder="1" applyAlignment="1">
      <alignment horizontal="center"/>
    </xf>
    <xf numFmtId="0" fontId="35" fillId="0" borderId="11" xfId="0" applyFont="1" applyBorder="1" applyAlignment="1">
      <alignment horizontal="center"/>
    </xf>
    <xf numFmtId="0" fontId="34" fillId="0" borderId="11" xfId="0" applyFont="1" applyBorder="1" applyAlignment="1">
      <alignment vertical="center"/>
    </xf>
    <xf numFmtId="3" fontId="34" fillId="0" borderId="11" xfId="0" applyNumberFormat="1" applyFont="1" applyBorder="1" applyAlignment="1">
      <alignment horizontal="center" vertical="center"/>
    </xf>
    <xf numFmtId="3" fontId="33" fillId="0" borderId="11" xfId="67" applyNumberFormat="1" applyFont="1" applyFill="1" applyBorder="1" applyAlignment="1">
      <alignment horizontal="center"/>
    </xf>
    <xf numFmtId="173" fontId="34" fillId="0" borderId="11" xfId="0" applyNumberFormat="1" applyFont="1" applyBorder="1" applyAlignment="1">
      <alignment horizontal="left"/>
    </xf>
    <xf numFmtId="4" fontId="34" fillId="0" borderId="11" xfId="0" applyNumberFormat="1" applyFont="1" applyBorder="1" applyAlignment="1">
      <alignment horizontal="center"/>
    </xf>
    <xf numFmtId="3" fontId="34" fillId="0" borderId="11" xfId="0" applyNumberFormat="1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33" fillId="0" borderId="13" xfId="0" applyFont="1" applyBorder="1"/>
    <xf numFmtId="0" fontId="36" fillId="24" borderId="11" xfId="0" applyFont="1" applyFill="1" applyBorder="1"/>
    <xf numFmtId="0" fontId="37" fillId="24" borderId="11" xfId="0" applyFont="1" applyFill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6" fillId="24" borderId="11" xfId="0" applyFont="1" applyFill="1" applyBorder="1" applyAlignment="1">
      <alignment horizontal="center"/>
    </xf>
    <xf numFmtId="174" fontId="0" fillId="0" borderId="0" xfId="67" applyNumberFormat="1" applyFont="1" applyFill="1" applyBorder="1"/>
    <xf numFmtId="175" fontId="0" fillId="0" borderId="0" xfId="0" applyNumberFormat="1"/>
    <xf numFmtId="176" fontId="0" fillId="0" borderId="0" xfId="0" applyNumberFormat="1"/>
    <xf numFmtId="9" fontId="0" fillId="0" borderId="11" xfId="68" applyFont="1" applyBorder="1"/>
    <xf numFmtId="0" fontId="30" fillId="0" borderId="11" xfId="37" applyNumberFormat="1" applyFont="1" applyBorder="1" applyAlignment="1">
      <alignment horizontal="center"/>
    </xf>
    <xf numFmtId="166" fontId="31" fillId="0" borderId="11" xfId="36" applyFont="1" applyBorder="1" applyAlignment="1">
      <alignment horizontal="center"/>
    </xf>
    <xf numFmtId="14" fontId="30" fillId="0" borderId="11" xfId="37" applyNumberFormat="1" applyFont="1" applyBorder="1" applyAlignment="1">
      <alignment horizontal="center"/>
    </xf>
    <xf numFmtId="0" fontId="30" fillId="0" borderId="11" xfId="36" applyNumberFormat="1" applyFont="1" applyBorder="1" applyAlignment="1">
      <alignment horizontal="center"/>
    </xf>
    <xf numFmtId="43" fontId="0" fillId="0" borderId="0" xfId="67" applyFont="1" applyFill="1" applyBorder="1"/>
  </cellXfs>
  <cellStyles count="71">
    <cellStyle name="%" xfId="1" xr:uid="{00000000-0005-0000-0000-000000000000}"/>
    <cellStyle name="20% - Colore 1 2" xfId="2" xr:uid="{00000000-0005-0000-0000-000001000000}"/>
    <cellStyle name="20% - Colore 2 2" xfId="3" xr:uid="{00000000-0005-0000-0000-000002000000}"/>
    <cellStyle name="20% - Colore 3 2" xfId="4" xr:uid="{00000000-0005-0000-0000-000003000000}"/>
    <cellStyle name="20% - Colore 4 2" xfId="5" xr:uid="{00000000-0005-0000-0000-000004000000}"/>
    <cellStyle name="20% - Colore 5 2" xfId="6" xr:uid="{00000000-0005-0000-0000-000005000000}"/>
    <cellStyle name="20% - Colore 6 2" xfId="7" xr:uid="{00000000-0005-0000-0000-000006000000}"/>
    <cellStyle name="40% - Colore 1 2" xfId="8" xr:uid="{00000000-0005-0000-0000-000007000000}"/>
    <cellStyle name="40% - Colore 2 2" xfId="9" xr:uid="{00000000-0005-0000-0000-000008000000}"/>
    <cellStyle name="40% - Colore 3 2" xfId="10" xr:uid="{00000000-0005-0000-0000-000009000000}"/>
    <cellStyle name="40% - Colore 4 2" xfId="11" xr:uid="{00000000-0005-0000-0000-00000A000000}"/>
    <cellStyle name="40% - Colore 5 2" xfId="12" xr:uid="{00000000-0005-0000-0000-00000B000000}"/>
    <cellStyle name="40% - Colore 6 2" xfId="13" xr:uid="{00000000-0005-0000-0000-00000C000000}"/>
    <cellStyle name="60% - Colore 1 2" xfId="14" xr:uid="{00000000-0005-0000-0000-00000D000000}"/>
    <cellStyle name="60% - Colore 2 2" xfId="15" xr:uid="{00000000-0005-0000-0000-00000E000000}"/>
    <cellStyle name="60% - Colore 3 2" xfId="16" xr:uid="{00000000-0005-0000-0000-00000F000000}"/>
    <cellStyle name="60% - Colore 4 2" xfId="17" xr:uid="{00000000-0005-0000-0000-000010000000}"/>
    <cellStyle name="60% - Colore 5 2" xfId="18" xr:uid="{00000000-0005-0000-0000-000011000000}"/>
    <cellStyle name="60% - Colore 6 2" xfId="19" xr:uid="{00000000-0005-0000-0000-000012000000}"/>
    <cellStyle name="Calcolo 2" xfId="20" xr:uid="{00000000-0005-0000-0000-000013000000}"/>
    <cellStyle name="Cella collegata 2" xfId="21" xr:uid="{00000000-0005-0000-0000-000014000000}"/>
    <cellStyle name="Cella da controllare 2" xfId="22" xr:uid="{00000000-0005-0000-0000-000015000000}"/>
    <cellStyle name="Collegamento ipertestuale" xfId="66" builtinId="8"/>
    <cellStyle name="Collegamento ipertestuale 2" xfId="23" xr:uid="{00000000-0005-0000-0000-000017000000}"/>
    <cellStyle name="Collegamento ipertestuale 2 2" xfId="24" xr:uid="{00000000-0005-0000-0000-000018000000}"/>
    <cellStyle name="Collegamento ipertestuale 3" xfId="25" xr:uid="{00000000-0005-0000-0000-000019000000}"/>
    <cellStyle name="Collegamento ipertestuale 3 2" xfId="26" xr:uid="{00000000-0005-0000-0000-00001A000000}"/>
    <cellStyle name="Collegamento ipertestuale 4" xfId="27" xr:uid="{00000000-0005-0000-0000-00001B000000}"/>
    <cellStyle name="Colore 1 2" xfId="28" xr:uid="{00000000-0005-0000-0000-00001C000000}"/>
    <cellStyle name="Colore 2 2" xfId="29" xr:uid="{00000000-0005-0000-0000-00001D000000}"/>
    <cellStyle name="Colore 3 2" xfId="30" xr:uid="{00000000-0005-0000-0000-00001E000000}"/>
    <cellStyle name="Colore 4 2" xfId="31" xr:uid="{00000000-0005-0000-0000-00001F000000}"/>
    <cellStyle name="Colore 5 2" xfId="32" xr:uid="{00000000-0005-0000-0000-000020000000}"/>
    <cellStyle name="Colore 6 2" xfId="33" xr:uid="{00000000-0005-0000-0000-000021000000}"/>
    <cellStyle name="Euro" xfId="34" xr:uid="{00000000-0005-0000-0000-000022000000}"/>
    <cellStyle name="Euro 2" xfId="35" xr:uid="{00000000-0005-0000-0000-000023000000}"/>
    <cellStyle name="Excel Built-in Normal" xfId="36" xr:uid="{00000000-0005-0000-0000-000024000000}"/>
    <cellStyle name="Excel Built-in Percent" xfId="37" xr:uid="{00000000-0005-0000-0000-000025000000}"/>
    <cellStyle name="Heading" xfId="38" xr:uid="{00000000-0005-0000-0000-000026000000}"/>
    <cellStyle name="Heading1" xfId="39" xr:uid="{00000000-0005-0000-0000-000027000000}"/>
    <cellStyle name="Input 2" xfId="40" xr:uid="{00000000-0005-0000-0000-000028000000}"/>
    <cellStyle name="Migliaia" xfId="67" builtinId="3"/>
    <cellStyle name="Migliaia [0] 2" xfId="41" xr:uid="{00000000-0005-0000-0000-00002A000000}"/>
    <cellStyle name="Migliaia [0] 2 2" xfId="42" xr:uid="{00000000-0005-0000-0000-00002B000000}"/>
    <cellStyle name="Migliaia 2 2" xfId="43" xr:uid="{00000000-0005-0000-0000-00002C000000}"/>
    <cellStyle name="Migliaia 2 3" xfId="44" xr:uid="{00000000-0005-0000-0000-00002D000000}"/>
    <cellStyle name="Neutrale 2" xfId="45" xr:uid="{00000000-0005-0000-0000-00002E000000}"/>
    <cellStyle name="Normal_ENEL-2000" xfId="46" xr:uid="{00000000-0005-0000-0000-00002F000000}"/>
    <cellStyle name="Normale" xfId="0" builtinId="0" customBuiltin="1"/>
    <cellStyle name="Normale 2" xfId="69" xr:uid="{00000000-0005-0000-0000-000031000000}"/>
    <cellStyle name="Normale 2 2" xfId="47" xr:uid="{00000000-0005-0000-0000-000032000000}"/>
    <cellStyle name="Normale 2 3" xfId="48" xr:uid="{00000000-0005-0000-0000-000033000000}"/>
    <cellStyle name="Normale 3" xfId="49" xr:uid="{00000000-0005-0000-0000-000034000000}"/>
    <cellStyle name="Normale 4" xfId="50" xr:uid="{00000000-0005-0000-0000-000035000000}"/>
    <cellStyle name="Normale 5" xfId="51" xr:uid="{00000000-0005-0000-0000-000036000000}"/>
    <cellStyle name="Normale 6" xfId="70" xr:uid="{00000000-0005-0000-0000-000037000000}"/>
    <cellStyle name="Nota 2" xfId="52" xr:uid="{00000000-0005-0000-0000-000038000000}"/>
    <cellStyle name="Output 2" xfId="53" xr:uid="{00000000-0005-0000-0000-000039000000}"/>
    <cellStyle name="Percentuale" xfId="68" builtinId="5"/>
    <cellStyle name="Result" xfId="54" xr:uid="{00000000-0005-0000-0000-00003B000000}"/>
    <cellStyle name="Result2" xfId="55" xr:uid="{00000000-0005-0000-0000-00003C000000}"/>
    <cellStyle name="Testo avviso 2" xfId="56" xr:uid="{00000000-0005-0000-0000-00003D000000}"/>
    <cellStyle name="Testo descrittivo 2" xfId="57" xr:uid="{00000000-0005-0000-0000-00003E000000}"/>
    <cellStyle name="Titolo 1 2" xfId="58" xr:uid="{00000000-0005-0000-0000-00003F000000}"/>
    <cellStyle name="Titolo 2 2" xfId="59" xr:uid="{00000000-0005-0000-0000-000040000000}"/>
    <cellStyle name="Titolo 3 2" xfId="60" xr:uid="{00000000-0005-0000-0000-000041000000}"/>
    <cellStyle name="Titolo 4 2" xfId="61" xr:uid="{00000000-0005-0000-0000-000042000000}"/>
    <cellStyle name="Titolo 5" xfId="62" xr:uid="{00000000-0005-0000-0000-000043000000}"/>
    <cellStyle name="Totale 2" xfId="63" xr:uid="{00000000-0005-0000-0000-000044000000}"/>
    <cellStyle name="Valore non valido 2" xfId="64" xr:uid="{00000000-0005-0000-0000-000045000000}"/>
    <cellStyle name="Valore valido 2" xfId="65" xr:uid="{00000000-0005-0000-0000-00004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'Dettagli sede 18106 multisito'!$J$17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strRef>
              <c:f>'Dettagli sede 18106 multisito'!$I$18:$I$29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18106 multisito'!$J$18:$J$29</c:f>
              <c:numCache>
                <c:formatCode>#,##0</c:formatCode>
                <c:ptCount val="12"/>
                <c:pt idx="0">
                  <c:v>351338</c:v>
                </c:pt>
                <c:pt idx="1">
                  <c:v>372019</c:v>
                </c:pt>
                <c:pt idx="2">
                  <c:v>379941</c:v>
                </c:pt>
                <c:pt idx="3">
                  <c:v>311845</c:v>
                </c:pt>
                <c:pt idx="4">
                  <c:v>343904</c:v>
                </c:pt>
                <c:pt idx="5">
                  <c:v>345330</c:v>
                </c:pt>
                <c:pt idx="6">
                  <c:v>371537</c:v>
                </c:pt>
                <c:pt idx="7">
                  <c:v>231885</c:v>
                </c:pt>
                <c:pt idx="8">
                  <c:v>348633</c:v>
                </c:pt>
                <c:pt idx="9">
                  <c:v>366128</c:v>
                </c:pt>
                <c:pt idx="10">
                  <c:v>347866</c:v>
                </c:pt>
                <c:pt idx="11">
                  <c:v>332990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DF-428A-80CD-AE296146B72A}"/>
            </c:ext>
          </c:extLst>
        </c:ser>
        <c:ser>
          <c:idx val="1"/>
          <c:order val="1"/>
          <c:tx>
            <c:strRef>
              <c:f>'Dettagli sede 18106 multisito'!$K$17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strRef>
              <c:f>'Dettagli sede 18106 multisito'!$I$18:$I$29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18106 multisito'!$K$18:$K$29</c:f>
              <c:numCache>
                <c:formatCode>#,##0</c:formatCode>
                <c:ptCount val="12"/>
                <c:pt idx="0">
                  <c:v>263615</c:v>
                </c:pt>
                <c:pt idx="1">
                  <c:v>277020</c:v>
                </c:pt>
                <c:pt idx="2">
                  <c:v>282791</c:v>
                </c:pt>
                <c:pt idx="3">
                  <c:v>236844</c:v>
                </c:pt>
                <c:pt idx="4">
                  <c:v>259546</c:v>
                </c:pt>
                <c:pt idx="5">
                  <c:v>250863</c:v>
                </c:pt>
                <c:pt idx="6">
                  <c:v>279433</c:v>
                </c:pt>
                <c:pt idx="7">
                  <c:v>174292</c:v>
                </c:pt>
                <c:pt idx="8">
                  <c:v>252128</c:v>
                </c:pt>
                <c:pt idx="9">
                  <c:v>277009</c:v>
                </c:pt>
                <c:pt idx="10">
                  <c:v>259444</c:v>
                </c:pt>
                <c:pt idx="11">
                  <c:v>245774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DF-428A-80CD-AE296146B72A}"/>
            </c:ext>
          </c:extLst>
        </c:ser>
        <c:ser>
          <c:idx val="2"/>
          <c:order val="2"/>
          <c:tx>
            <c:strRef>
              <c:f>'Dettagli sede 18106 multisito'!$L$17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strRef>
              <c:f>'Dettagli sede 18106 multisito'!$I$18:$I$29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18106 multisito'!$L$18:$L$29</c:f>
              <c:numCache>
                <c:formatCode>#,##0</c:formatCode>
                <c:ptCount val="12"/>
                <c:pt idx="0">
                  <c:v>506431</c:v>
                </c:pt>
                <c:pt idx="1">
                  <c:v>457697</c:v>
                </c:pt>
                <c:pt idx="2">
                  <c:v>478483</c:v>
                </c:pt>
                <c:pt idx="3">
                  <c:v>446023</c:v>
                </c:pt>
                <c:pt idx="4">
                  <c:v>460724</c:v>
                </c:pt>
                <c:pt idx="5">
                  <c:v>438111</c:v>
                </c:pt>
                <c:pt idx="6">
                  <c:v>436997</c:v>
                </c:pt>
                <c:pt idx="7">
                  <c:v>316506</c:v>
                </c:pt>
                <c:pt idx="8">
                  <c:v>420314</c:v>
                </c:pt>
                <c:pt idx="9">
                  <c:v>464282</c:v>
                </c:pt>
                <c:pt idx="10">
                  <c:v>463392</c:v>
                </c:pt>
                <c:pt idx="11">
                  <c:v>499373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DF-428A-80CD-AE296146B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833280"/>
        <c:axId val="70834816"/>
      </c:lineChart>
      <c:catAx>
        <c:axId val="70833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834816"/>
        <c:crosses val="autoZero"/>
        <c:auto val="1"/>
        <c:lblAlgn val="ctr"/>
        <c:lblOffset val="100"/>
        <c:noMultiLvlLbl val="0"/>
      </c:catAx>
      <c:valAx>
        <c:axId val="708348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70833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'Dettagli sede 18106 multisito'!$O$17</c:f>
              <c:strCache>
                <c:ptCount val="1"/>
                <c:pt idx="0">
                  <c:v>F1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'Dettagli sede 18106 multisito'!$O$18:$O$29</c:f>
              <c:numCache>
                <c:formatCode>0%</c:formatCode>
                <c:ptCount val="12"/>
                <c:pt idx="0">
                  <c:v>0.31330748432294381</c:v>
                </c:pt>
                <c:pt idx="1">
                  <c:v>0.33614068757138105</c:v>
                </c:pt>
                <c:pt idx="2">
                  <c:v>0.33292674912264558</c:v>
                </c:pt>
                <c:pt idx="3">
                  <c:v>0.31350280282131915</c:v>
                </c:pt>
                <c:pt idx="4">
                  <c:v>0.32316519666896582</c:v>
                </c:pt>
                <c:pt idx="5">
                  <c:v>0.33387669389270463</c:v>
                </c:pt>
                <c:pt idx="6">
                  <c:v>0.34149657112761694</c:v>
                </c:pt>
                <c:pt idx="7">
                  <c:v>0.32086682542691608</c:v>
                </c:pt>
                <c:pt idx="8">
                  <c:v>0.34143721078275346</c:v>
                </c:pt>
                <c:pt idx="9">
                  <c:v>0.33061379658467122</c:v>
                </c:pt>
                <c:pt idx="10">
                  <c:v>0.32489525563602195</c:v>
                </c:pt>
                <c:pt idx="11">
                  <c:v>0.30885685214402253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6E-4B8D-8046-473F422C4F16}"/>
            </c:ext>
          </c:extLst>
        </c:ser>
        <c:ser>
          <c:idx val="1"/>
          <c:order val="1"/>
          <c:tx>
            <c:strRef>
              <c:f>'Dettagli sede 18106 multisito'!$P$17</c:f>
              <c:strCache>
                <c:ptCount val="1"/>
                <c:pt idx="0">
                  <c:v>F2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'Dettagli sede 18106 multisito'!$P$18:$P$29</c:f>
              <c:numCache>
                <c:formatCode>0%</c:formatCode>
                <c:ptCount val="12"/>
                <c:pt idx="0">
                  <c:v>0.23508004394569568</c:v>
                </c:pt>
                <c:pt idx="1">
                  <c:v>0.25030359543739428</c:v>
                </c:pt>
                <c:pt idx="2">
                  <c:v>0.24779818000990173</c:v>
                </c:pt>
                <c:pt idx="3">
                  <c:v>0.23810308913534772</c:v>
                </c:pt>
                <c:pt idx="4">
                  <c:v>0.24389432555202439</c:v>
                </c:pt>
                <c:pt idx="5">
                  <c:v>0.24254281139780953</c:v>
                </c:pt>
                <c:pt idx="6">
                  <c:v>0.25683959164202591</c:v>
                </c:pt>
                <c:pt idx="7">
                  <c:v>0.2411735159122326</c:v>
                </c:pt>
                <c:pt idx="8">
                  <c:v>0.24692407511691108</c:v>
                </c:pt>
                <c:pt idx="9">
                  <c:v>0.25013928783956207</c:v>
                </c:pt>
                <c:pt idx="10">
                  <c:v>0.24231205321368599</c:v>
                </c:pt>
                <c:pt idx="11">
                  <c:v>0.22796175254165288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6E-4B8D-8046-473F422C4F16}"/>
            </c:ext>
          </c:extLst>
        </c:ser>
        <c:ser>
          <c:idx val="2"/>
          <c:order val="2"/>
          <c:tx>
            <c:strRef>
              <c:f>'Dettagli sede 18106 multisito'!$Q$17</c:f>
              <c:strCache>
                <c:ptCount val="1"/>
                <c:pt idx="0">
                  <c:v>F3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'Dettagli sede 18106 multisito'!$Q$18:$Q$29</c:f>
              <c:numCache>
                <c:formatCode>0%</c:formatCode>
                <c:ptCount val="12"/>
                <c:pt idx="0">
                  <c:v>0.45161247173136054</c:v>
                </c:pt>
                <c:pt idx="1">
                  <c:v>0.41355571699122462</c:v>
                </c:pt>
                <c:pt idx="2">
                  <c:v>0.41927507086745269</c:v>
                </c:pt>
                <c:pt idx="3">
                  <c:v>0.44839410804333313</c:v>
                </c:pt>
                <c:pt idx="4">
                  <c:v>0.43294047777900985</c:v>
                </c:pt>
                <c:pt idx="5">
                  <c:v>0.42358049470948578</c:v>
                </c:pt>
                <c:pt idx="6">
                  <c:v>0.40166383723035715</c:v>
                </c:pt>
                <c:pt idx="7">
                  <c:v>0.43795965866085129</c:v>
                </c:pt>
                <c:pt idx="8">
                  <c:v>0.41163871410033542</c:v>
                </c:pt>
                <c:pt idx="9">
                  <c:v>0.41924691557576671</c:v>
                </c:pt>
                <c:pt idx="10">
                  <c:v>0.43279269115029206</c:v>
                </c:pt>
                <c:pt idx="11">
                  <c:v>0.46318139531432462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6E-4B8D-8046-473F422C4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5572767"/>
        <c:axId val="695569407"/>
      </c:lineChart>
      <c:catAx>
        <c:axId val="6955727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5569407"/>
        <c:crosses val="autoZero"/>
        <c:auto val="1"/>
        <c:lblAlgn val="ctr"/>
        <c:lblOffset val="100"/>
        <c:noMultiLvlLbl val="0"/>
      </c:catAx>
      <c:valAx>
        <c:axId val="69556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55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160020</xdr:rowOff>
    </xdr:from>
    <xdr:to>
      <xdr:col>4</xdr:col>
      <xdr:colOff>643891</xdr:colOff>
      <xdr:row>36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63540"/>
          <a:ext cx="4042411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30480</xdr:colOff>
      <xdr:row>31</xdr:row>
      <xdr:rowOff>153439</xdr:rowOff>
    </xdr:from>
    <xdr:to>
      <xdr:col>12</xdr:col>
      <xdr:colOff>192232</xdr:colOff>
      <xdr:row>47</xdr:row>
      <xdr:rowOff>31865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14287</xdr:colOff>
      <xdr:row>32</xdr:row>
      <xdr:rowOff>38100</xdr:rowOff>
    </xdr:from>
    <xdr:to>
      <xdr:col>16</xdr:col>
      <xdr:colOff>685800</xdr:colOff>
      <xdr:row>47</xdr:row>
      <xdr:rowOff>66675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4C5C6F6-AC43-9C06-E0AF-8BD8A0E17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arlopellizzaro@mediochiampo.it" TargetMode="External"/><Relationship Id="rId1" Type="http://schemas.openxmlformats.org/officeDocument/2006/relationships/hyperlink" Target="mailto:inviofatture@mediochiampo.i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65526"/>
  <sheetViews>
    <sheetView workbookViewId="0">
      <selection activeCell="B2" sqref="B2"/>
    </sheetView>
  </sheetViews>
  <sheetFormatPr defaultColWidth="24.875" defaultRowHeight="15"/>
  <cols>
    <col min="1" max="1" width="24.875" style="1"/>
    <col min="2" max="2" width="35.875" style="1" bestFit="1" customWidth="1"/>
    <col min="3" max="1022" width="24.875" style="1"/>
  </cols>
  <sheetData>
    <row r="1" spans="1:1022" s="11" customFormat="1">
      <c r="A1" s="12" t="s">
        <v>42</v>
      </c>
      <c r="B1" s="13" t="s">
        <v>163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</row>
    <row r="2" spans="1:1022" ht="15" customHeight="1">
      <c r="A2" s="8" t="s">
        <v>0</v>
      </c>
      <c r="B2" s="26" t="s">
        <v>46</v>
      </c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 ht="15" customHeight="1">
      <c r="A3" s="8" t="s">
        <v>39</v>
      </c>
      <c r="B3" s="27" t="s">
        <v>47</v>
      </c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 ht="15" customHeight="1">
      <c r="A4" s="9" t="s">
        <v>1</v>
      </c>
      <c r="B4" s="27" t="s">
        <v>47</v>
      </c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 ht="15" customHeight="1">
      <c r="A5" s="8" t="s">
        <v>2</v>
      </c>
      <c r="B5" s="26" t="s">
        <v>48</v>
      </c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 ht="15" customHeight="1">
      <c r="A6" s="8" t="s">
        <v>3</v>
      </c>
      <c r="B6" s="26" t="s">
        <v>49</v>
      </c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ht="15" customHeight="1">
      <c r="A7" s="8" t="s">
        <v>4</v>
      </c>
      <c r="B7" s="26">
        <v>36054</v>
      </c>
      <c r="ALV7"/>
      <c r="ALW7"/>
      <c r="ALX7"/>
      <c r="ALY7"/>
      <c r="ALZ7"/>
      <c r="AMA7"/>
      <c r="AMB7"/>
      <c r="AMC7"/>
      <c r="AMD7"/>
      <c r="AME7"/>
      <c r="AMF7"/>
      <c r="AMG7"/>
      <c r="AMH7"/>
    </row>
    <row r="8" spans="1:1022" ht="15" customHeight="1">
      <c r="A8" s="8" t="s">
        <v>5</v>
      </c>
      <c r="B8" s="26" t="s">
        <v>50</v>
      </c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ht="15" customHeight="1">
      <c r="A9" s="8" t="s">
        <v>6</v>
      </c>
      <c r="B9" s="26" t="s">
        <v>48</v>
      </c>
      <c r="ALV9"/>
      <c r="ALW9"/>
      <c r="ALX9"/>
      <c r="ALY9"/>
      <c r="ALZ9"/>
      <c r="AMA9"/>
      <c r="AMB9"/>
      <c r="AMC9"/>
      <c r="AMD9"/>
      <c r="AME9"/>
      <c r="AMF9"/>
      <c r="AMG9"/>
      <c r="AMH9"/>
    </row>
    <row r="10" spans="1:1022" ht="15" customHeight="1">
      <c r="A10" s="8" t="s">
        <v>7</v>
      </c>
      <c r="B10" s="26" t="s">
        <v>51</v>
      </c>
      <c r="ALV10"/>
      <c r="ALW10"/>
      <c r="ALX10"/>
      <c r="ALY10"/>
      <c r="ALZ10"/>
      <c r="AMA10"/>
      <c r="AMB10"/>
      <c r="AMC10"/>
      <c r="AMD10"/>
      <c r="AME10"/>
      <c r="AMF10"/>
      <c r="AMG10"/>
      <c r="AMH10"/>
    </row>
    <row r="11" spans="1:1022" ht="15" customHeight="1">
      <c r="A11" s="8" t="s">
        <v>8</v>
      </c>
      <c r="B11" s="26">
        <v>36054</v>
      </c>
      <c r="ALV11"/>
      <c r="ALW11"/>
      <c r="ALX11"/>
      <c r="ALY11"/>
      <c r="ALZ11"/>
      <c r="AMA11"/>
      <c r="AMB11"/>
      <c r="AMC11"/>
      <c r="AMD11"/>
      <c r="AME11"/>
      <c r="AMF11"/>
      <c r="AMG11"/>
      <c r="AMH11"/>
    </row>
    <row r="12" spans="1:1022" ht="15" customHeight="1">
      <c r="A12" s="8" t="s">
        <v>9</v>
      </c>
      <c r="B12" s="26" t="s">
        <v>50</v>
      </c>
      <c r="ALV12"/>
      <c r="ALW12"/>
      <c r="ALX12"/>
      <c r="ALY12"/>
      <c r="ALZ12"/>
      <c r="AMA12"/>
      <c r="AMB12"/>
      <c r="AMC12"/>
      <c r="AMD12"/>
      <c r="AME12"/>
      <c r="AMF12"/>
      <c r="AMG12"/>
      <c r="AMH12"/>
    </row>
    <row r="13" spans="1:1022" ht="15" customHeight="1">
      <c r="A13" s="8" t="s">
        <v>40</v>
      </c>
      <c r="B13" s="28" t="s">
        <v>153</v>
      </c>
      <c r="ALV13"/>
      <c r="ALW13"/>
      <c r="ALX13"/>
      <c r="ALY13"/>
      <c r="ALZ13"/>
      <c r="AMA13"/>
      <c r="AMB13"/>
      <c r="AMC13"/>
      <c r="AMD13"/>
      <c r="AME13"/>
      <c r="AMF13"/>
      <c r="AMG13"/>
      <c r="AMH13"/>
    </row>
    <row r="14" spans="1:1022" ht="15" customHeight="1">
      <c r="A14" s="8" t="s">
        <v>10</v>
      </c>
      <c r="B14" s="29" t="s">
        <v>52</v>
      </c>
      <c r="ALV14"/>
      <c r="ALW14"/>
      <c r="ALX14"/>
      <c r="ALY14"/>
      <c r="ALZ14"/>
      <c r="AMA14"/>
      <c r="AMB14"/>
      <c r="AMC14"/>
      <c r="AMD14"/>
      <c r="AME14"/>
      <c r="AMF14"/>
      <c r="AMG14"/>
      <c r="AMH14"/>
    </row>
    <row r="15" spans="1:1022" ht="15" customHeight="1">
      <c r="A15" s="8" t="s">
        <v>11</v>
      </c>
      <c r="B15" s="28" t="s">
        <v>154</v>
      </c>
      <c r="ALV15"/>
      <c r="ALW15"/>
      <c r="ALX15"/>
      <c r="ALY15"/>
      <c r="ALZ15"/>
      <c r="AMA15"/>
      <c r="AMB15"/>
      <c r="AMC15"/>
      <c r="AMD15"/>
      <c r="AME15"/>
      <c r="AMF15"/>
      <c r="AMG15"/>
      <c r="AMH15"/>
    </row>
    <row r="16" spans="1:1022" ht="15" customHeight="1">
      <c r="A16" s="8" t="s">
        <v>12</v>
      </c>
      <c r="B16" s="27" t="s">
        <v>53</v>
      </c>
      <c r="ALV16"/>
      <c r="ALW16"/>
      <c r="ALX16"/>
      <c r="ALY16"/>
      <c r="ALZ16"/>
      <c r="AMA16"/>
      <c r="AMB16"/>
      <c r="AMC16"/>
      <c r="AMD16"/>
      <c r="AME16"/>
      <c r="AMF16"/>
      <c r="AMG16"/>
      <c r="AMH16"/>
    </row>
    <row r="17" spans="1:1022" ht="15" customHeight="1">
      <c r="A17" s="8" t="s">
        <v>13</v>
      </c>
      <c r="B17" s="27" t="s">
        <v>54</v>
      </c>
      <c r="ALV17"/>
      <c r="ALW17"/>
      <c r="ALX17"/>
      <c r="ALY17"/>
      <c r="ALZ17"/>
      <c r="AMA17"/>
      <c r="AMB17"/>
      <c r="AMC17"/>
      <c r="AMD17"/>
      <c r="AME17"/>
      <c r="AMF17"/>
      <c r="AMG17"/>
      <c r="AMH17"/>
    </row>
    <row r="18" spans="1:1022" ht="15" customHeight="1">
      <c r="A18" s="8" t="s">
        <v>41</v>
      </c>
      <c r="B18" s="26" t="s">
        <v>157</v>
      </c>
      <c r="ALV18"/>
      <c r="ALW18"/>
      <c r="ALX18"/>
      <c r="ALY18"/>
      <c r="ALZ18"/>
      <c r="AMA18"/>
      <c r="AMB18"/>
      <c r="AMC18"/>
      <c r="AMD18"/>
      <c r="AME18"/>
      <c r="AMF18"/>
      <c r="AMG18"/>
      <c r="AMH18"/>
    </row>
    <row r="19" spans="1:1022" ht="15" customHeight="1">
      <c r="AMG19"/>
      <c r="AMH19"/>
    </row>
    <row r="20" spans="1:1022" ht="15" customHeight="1">
      <c r="AMG20"/>
      <c r="AMH20"/>
    </row>
    <row r="21" spans="1:1022" ht="15" customHeight="1">
      <c r="AMG21"/>
      <c r="AMH21"/>
    </row>
    <row r="22" spans="1:1022" ht="15" customHeight="1">
      <c r="AMG22"/>
      <c r="AMH22"/>
    </row>
    <row r="23" spans="1:1022" ht="15" customHeight="1">
      <c r="AMG23"/>
      <c r="AMH23"/>
    </row>
    <row r="24" spans="1:1022" ht="15" customHeight="1"/>
    <row r="25" spans="1:1022" ht="15" customHeight="1"/>
    <row r="26" spans="1:1022" ht="15" customHeight="1"/>
    <row r="27" spans="1:1022" ht="15" customHeight="1"/>
    <row r="28" spans="1:1022" ht="15" customHeight="1"/>
    <row r="29" spans="1:1022" ht="15" customHeight="1"/>
    <row r="30" spans="1:1022" ht="15" customHeight="1"/>
    <row r="31" spans="1:1022" ht="15" customHeight="1"/>
    <row r="32" spans="1:102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</sheetData>
  <hyperlinks>
    <hyperlink ref="B13" r:id="rId1" xr:uid="{00000000-0004-0000-0000-000000000000}"/>
    <hyperlink ref="B15" r:id="rId2" xr:uid="{00000000-0004-0000-0000-000001000000}"/>
  </hyperlinks>
  <pageMargins left="0.7" right="0.7" top="1.1437007874015748" bottom="1.1437007874015748" header="0.75" footer="0.75"/>
  <pageSetup paperSize="9" fitToWidth="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3"/>
  <sheetViews>
    <sheetView tabSelected="1" topLeftCell="A6" zoomScaleNormal="100" workbookViewId="0">
      <selection activeCell="AF25" sqref="AF25"/>
    </sheetView>
  </sheetViews>
  <sheetFormatPr defaultRowHeight="14.25"/>
  <cols>
    <col min="1" max="1" width="18.75" bestFit="1" customWidth="1"/>
    <col min="2" max="2" width="8.25" bestFit="1" customWidth="1"/>
    <col min="3" max="3" width="9.75" bestFit="1" customWidth="1"/>
    <col min="4" max="4" width="8.25" bestFit="1" customWidth="1"/>
    <col min="5" max="5" width="10" bestFit="1" customWidth="1"/>
    <col min="6" max="8" width="9.75" bestFit="1" customWidth="1"/>
    <col min="9" max="9" width="13.625" bestFit="1" customWidth="1"/>
    <col min="10" max="14" width="9.75" customWidth="1"/>
    <col min="15" max="15" width="12.625" bestFit="1" customWidth="1"/>
    <col min="16" max="24" width="9.75" customWidth="1"/>
    <col min="25" max="25" width="14.125" bestFit="1" customWidth="1"/>
    <col min="26" max="29" width="9.75" bestFit="1" customWidth="1"/>
    <col min="30" max="32" width="9.75" customWidth="1"/>
    <col min="34" max="34" width="9.875" bestFit="1" customWidth="1"/>
  </cols>
  <sheetData>
    <row r="1" spans="1:36" ht="15">
      <c r="A1" s="14">
        <v>2017</v>
      </c>
      <c r="B1" s="5" t="s">
        <v>14</v>
      </c>
      <c r="C1" s="5" t="s">
        <v>15</v>
      </c>
      <c r="D1" s="5" t="s">
        <v>16</v>
      </c>
      <c r="E1" s="14">
        <f>A1+1</f>
        <v>2018</v>
      </c>
      <c r="F1" s="5" t="s">
        <v>14</v>
      </c>
      <c r="G1" s="5" t="s">
        <v>15</v>
      </c>
      <c r="H1" s="5" t="s">
        <v>16</v>
      </c>
      <c r="I1" s="14">
        <f>E1+1</f>
        <v>2019</v>
      </c>
      <c r="J1" s="5" t="s">
        <v>14</v>
      </c>
      <c r="K1" s="5" t="s">
        <v>15</v>
      </c>
      <c r="L1" s="5" t="s">
        <v>16</v>
      </c>
      <c r="M1" s="14">
        <f>I1+1</f>
        <v>2020</v>
      </c>
      <c r="N1" s="5" t="s">
        <v>14</v>
      </c>
      <c r="O1" s="5" t="s">
        <v>15</v>
      </c>
      <c r="P1" s="5" t="s">
        <v>16</v>
      </c>
      <c r="Q1" s="14">
        <v>2021</v>
      </c>
      <c r="R1" s="5" t="s">
        <v>14</v>
      </c>
      <c r="S1" s="5" t="s">
        <v>15</v>
      </c>
      <c r="T1" s="5" t="s">
        <v>16</v>
      </c>
      <c r="U1" s="14">
        <v>2022</v>
      </c>
      <c r="V1" s="5" t="s">
        <v>14</v>
      </c>
      <c r="W1" s="5" t="s">
        <v>15</v>
      </c>
      <c r="X1" s="5" t="s">
        <v>16</v>
      </c>
      <c r="Y1" s="14">
        <v>2023</v>
      </c>
      <c r="Z1" s="5" t="s">
        <v>14</v>
      </c>
      <c r="AA1" s="5" t="s">
        <v>15</v>
      </c>
      <c r="AB1" s="5" t="s">
        <v>16</v>
      </c>
      <c r="AC1" s="14">
        <v>2024</v>
      </c>
      <c r="AD1" s="5" t="s">
        <v>14</v>
      </c>
      <c r="AE1" s="5" t="s">
        <v>15</v>
      </c>
      <c r="AF1" s="5" t="s">
        <v>16</v>
      </c>
      <c r="AG1" s="14">
        <v>2025</v>
      </c>
      <c r="AH1" s="5" t="s">
        <v>14</v>
      </c>
      <c r="AI1" s="5" t="s">
        <v>15</v>
      </c>
      <c r="AJ1" s="5" t="s">
        <v>16</v>
      </c>
    </row>
    <row r="2" spans="1:36" ht="15">
      <c r="A2" s="6" t="s">
        <v>17</v>
      </c>
      <c r="B2" s="7">
        <v>352323.52184884553</v>
      </c>
      <c r="C2" s="7">
        <v>275200.50546963635</v>
      </c>
      <c r="D2" s="7">
        <v>515871.46272233845</v>
      </c>
      <c r="E2" s="6" t="s">
        <v>17</v>
      </c>
      <c r="F2" s="7">
        <v>394262</v>
      </c>
      <c r="G2" s="7">
        <v>307959</v>
      </c>
      <c r="H2" s="7">
        <v>551278</v>
      </c>
      <c r="I2" s="6" t="s">
        <v>17</v>
      </c>
      <c r="J2" s="7">
        <v>399713</v>
      </c>
      <c r="K2" s="7">
        <v>439268</v>
      </c>
      <c r="L2" s="7">
        <v>355218</v>
      </c>
      <c r="M2" s="6" t="s">
        <v>17</v>
      </c>
      <c r="N2" s="7">
        <v>385699</v>
      </c>
      <c r="O2" s="7">
        <v>282735</v>
      </c>
      <c r="P2" s="7">
        <v>522629</v>
      </c>
      <c r="Q2" s="6" t="s">
        <v>17</v>
      </c>
      <c r="R2" s="7">
        <v>368201</v>
      </c>
      <c r="S2" s="7">
        <v>306558</v>
      </c>
      <c r="T2" s="7">
        <v>609029</v>
      </c>
      <c r="U2" s="6" t="s">
        <v>17</v>
      </c>
      <c r="V2" s="7">
        <v>407794</v>
      </c>
      <c r="W2" s="7">
        <v>307082</v>
      </c>
      <c r="X2" s="7">
        <v>624141</v>
      </c>
      <c r="Y2" s="6" t="s">
        <v>17</v>
      </c>
      <c r="Z2" s="7">
        <v>382018.49999999983</v>
      </c>
      <c r="AA2" s="7">
        <v>281510.7</v>
      </c>
      <c r="AB2" s="7">
        <v>544231.70000000019</v>
      </c>
      <c r="AC2" s="6" t="s">
        <v>17</v>
      </c>
      <c r="AD2" s="7">
        <v>385274.78960611066</v>
      </c>
      <c r="AE2" s="7">
        <v>255024.10873730495</v>
      </c>
      <c r="AF2" s="7">
        <v>517036.4136051453</v>
      </c>
      <c r="AG2" s="6" t="s">
        <v>17</v>
      </c>
      <c r="AH2" s="7">
        <v>346688</v>
      </c>
      <c r="AI2" s="7">
        <v>251585</v>
      </c>
      <c r="AJ2" s="7">
        <v>472181</v>
      </c>
    </row>
    <row r="3" spans="1:36" ht="15">
      <c r="A3" s="6" t="s">
        <v>18</v>
      </c>
      <c r="B3" s="7">
        <v>374754.09981284698</v>
      </c>
      <c r="C3" s="7">
        <v>276165.30803226965</v>
      </c>
      <c r="D3" s="7">
        <v>470192.29514049471</v>
      </c>
      <c r="E3" s="6" t="s">
        <v>18</v>
      </c>
      <c r="F3" s="7">
        <v>397534</v>
      </c>
      <c r="G3" s="7">
        <v>292953</v>
      </c>
      <c r="H3" s="7">
        <v>498774</v>
      </c>
      <c r="I3" s="6" t="s">
        <v>18</v>
      </c>
      <c r="J3" s="7">
        <v>396631</v>
      </c>
      <c r="K3" s="7">
        <v>444873</v>
      </c>
      <c r="L3" s="7">
        <v>365515</v>
      </c>
      <c r="M3" s="6" t="s">
        <v>18</v>
      </c>
      <c r="N3" s="7">
        <v>388795</v>
      </c>
      <c r="O3" s="7">
        <v>319745</v>
      </c>
      <c r="P3" s="7">
        <v>496249</v>
      </c>
      <c r="Q3" s="6" t="s">
        <v>18</v>
      </c>
      <c r="R3" s="7">
        <v>408919</v>
      </c>
      <c r="S3" s="7">
        <v>308814</v>
      </c>
      <c r="T3" s="7">
        <v>523323</v>
      </c>
      <c r="U3" s="6" t="s">
        <v>18</v>
      </c>
      <c r="V3" s="7">
        <v>406448</v>
      </c>
      <c r="W3" s="7">
        <v>309541</v>
      </c>
      <c r="X3" s="7">
        <v>510685</v>
      </c>
      <c r="Y3" s="6" t="s">
        <v>18</v>
      </c>
      <c r="Z3" s="7">
        <v>477351.70000000007</v>
      </c>
      <c r="AA3" s="7">
        <v>326913.59999999998</v>
      </c>
      <c r="AB3" s="7">
        <v>533550.60000000021</v>
      </c>
      <c r="AC3" s="6" t="s">
        <v>18</v>
      </c>
      <c r="AD3" s="7">
        <v>398413.91336593626</v>
      </c>
      <c r="AE3" s="7">
        <v>289291.86357820622</v>
      </c>
      <c r="AF3" s="7">
        <v>478624.16846264992</v>
      </c>
      <c r="AG3" s="6" t="s">
        <v>18</v>
      </c>
      <c r="AH3" s="7">
        <v>347949</v>
      </c>
      <c r="AI3" s="7">
        <v>259541</v>
      </c>
      <c r="AJ3" s="7">
        <v>425784</v>
      </c>
    </row>
    <row r="4" spans="1:36" ht="15">
      <c r="A4" s="6" t="s">
        <v>19</v>
      </c>
      <c r="B4" s="7">
        <v>403959.92805973522</v>
      </c>
      <c r="C4" s="7">
        <v>298897.50268465356</v>
      </c>
      <c r="D4" s="7">
        <v>528991.78866697627</v>
      </c>
      <c r="E4" s="6" t="s">
        <v>19</v>
      </c>
      <c r="F4" s="7">
        <v>407310</v>
      </c>
      <c r="G4" s="7">
        <v>316174</v>
      </c>
      <c r="H4" s="7">
        <v>559569</v>
      </c>
      <c r="I4" s="6" t="s">
        <v>19</v>
      </c>
      <c r="J4" s="7">
        <v>387333</v>
      </c>
      <c r="K4" s="7">
        <v>427057</v>
      </c>
      <c r="L4" s="7">
        <v>346334</v>
      </c>
      <c r="M4" s="6" t="s">
        <v>19</v>
      </c>
      <c r="N4" s="7">
        <v>401544</v>
      </c>
      <c r="O4" s="7">
        <v>293305</v>
      </c>
      <c r="P4" s="7">
        <v>511990</v>
      </c>
      <c r="Q4" s="6" t="s">
        <v>19</v>
      </c>
      <c r="R4" s="7">
        <v>450544</v>
      </c>
      <c r="S4" s="7">
        <v>326172</v>
      </c>
      <c r="T4" s="7">
        <v>537423</v>
      </c>
      <c r="U4" s="6" t="s">
        <v>19</v>
      </c>
      <c r="V4" s="7">
        <v>456650</v>
      </c>
      <c r="W4" s="7">
        <v>323185</v>
      </c>
      <c r="X4" s="7">
        <v>535497</v>
      </c>
      <c r="Y4" s="6" t="s">
        <v>19</v>
      </c>
      <c r="Z4" s="7">
        <v>415793.90000000008</v>
      </c>
      <c r="AA4" s="7">
        <v>293962.50000000017</v>
      </c>
      <c r="AB4" s="7">
        <v>476779.09999999992</v>
      </c>
      <c r="AC4" s="6" t="s">
        <v>19</v>
      </c>
      <c r="AD4" s="7">
        <v>385032.42831387138</v>
      </c>
      <c r="AE4" s="7">
        <v>303742.99224088097</v>
      </c>
      <c r="AF4" s="7">
        <v>503360.95328193833</v>
      </c>
      <c r="AG4" s="6" t="s">
        <v>19</v>
      </c>
      <c r="AH4" s="7">
        <v>347472</v>
      </c>
      <c r="AI4" s="7">
        <v>277168</v>
      </c>
      <c r="AJ4" s="7">
        <v>462375</v>
      </c>
    </row>
    <row r="5" spans="1:36" ht="15">
      <c r="A5" s="6" t="s">
        <v>20</v>
      </c>
      <c r="B5" s="7">
        <v>374894.71005179582</v>
      </c>
      <c r="C5" s="7">
        <v>275360.27578510117</v>
      </c>
      <c r="D5" s="7">
        <v>522954.51036345144</v>
      </c>
      <c r="E5" s="6" t="s">
        <v>20</v>
      </c>
      <c r="F5" s="7">
        <v>359840</v>
      </c>
      <c r="G5" s="7">
        <v>264303</v>
      </c>
      <c r="H5" s="7">
        <v>501955</v>
      </c>
      <c r="I5" s="6" t="s">
        <v>20</v>
      </c>
      <c r="J5" s="7">
        <v>358258</v>
      </c>
      <c r="K5" s="7">
        <v>390543</v>
      </c>
      <c r="L5" s="7">
        <v>309233</v>
      </c>
      <c r="M5" s="6" t="s">
        <v>20</v>
      </c>
      <c r="N5" s="7">
        <v>252557</v>
      </c>
      <c r="O5" s="7">
        <v>162085</v>
      </c>
      <c r="P5" s="7">
        <v>328419</v>
      </c>
      <c r="Q5" s="6" t="s">
        <v>20</v>
      </c>
      <c r="R5" s="7">
        <v>388021</v>
      </c>
      <c r="S5" s="7">
        <v>291752</v>
      </c>
      <c r="T5" s="7">
        <v>528177</v>
      </c>
      <c r="U5" s="6" t="s">
        <v>20</v>
      </c>
      <c r="V5" s="7">
        <v>348839</v>
      </c>
      <c r="W5" s="7">
        <v>298329</v>
      </c>
      <c r="X5" s="7">
        <v>525369</v>
      </c>
      <c r="Y5" s="6" t="s">
        <v>20</v>
      </c>
      <c r="Z5" s="7">
        <v>312627.60000000003</v>
      </c>
      <c r="AA5" s="7">
        <v>257598.70000000007</v>
      </c>
      <c r="AB5" s="7">
        <v>493975.60000000009</v>
      </c>
      <c r="AC5" s="6" t="s">
        <v>20</v>
      </c>
      <c r="AD5" s="7">
        <v>316873.13965654955</v>
      </c>
      <c r="AE5" s="7">
        <v>241734.74341715139</v>
      </c>
      <c r="AF5" s="7">
        <v>459852.16433569568</v>
      </c>
      <c r="AG5" s="6" t="s">
        <v>20</v>
      </c>
      <c r="AH5" s="7">
        <v>328882</v>
      </c>
      <c r="AI5" s="7">
        <v>246207</v>
      </c>
      <c r="AJ5" s="7">
        <v>476054</v>
      </c>
    </row>
    <row r="6" spans="1:36" ht="15">
      <c r="A6" s="6" t="s">
        <v>21</v>
      </c>
      <c r="B6" s="7">
        <v>376365.70947464474</v>
      </c>
      <c r="C6" s="7">
        <v>290688.64603147347</v>
      </c>
      <c r="D6" s="7">
        <v>516934.2289019975</v>
      </c>
      <c r="E6" s="6" t="s">
        <v>21</v>
      </c>
      <c r="F6" s="7">
        <v>378109</v>
      </c>
      <c r="G6" s="7">
        <v>292035</v>
      </c>
      <c r="H6" s="7">
        <v>519329</v>
      </c>
      <c r="I6" s="6" t="s">
        <v>21</v>
      </c>
      <c r="J6" s="7">
        <v>378021</v>
      </c>
      <c r="K6" s="7">
        <v>396738</v>
      </c>
      <c r="L6" s="7">
        <v>328965</v>
      </c>
      <c r="M6" s="6" t="s">
        <v>21</v>
      </c>
      <c r="N6" s="7">
        <v>307159</v>
      </c>
      <c r="O6" s="7">
        <v>251470</v>
      </c>
      <c r="P6" s="7">
        <v>445452</v>
      </c>
      <c r="Q6" s="6" t="s">
        <v>21</v>
      </c>
      <c r="R6" s="7">
        <v>403348</v>
      </c>
      <c r="S6" s="7">
        <v>302612</v>
      </c>
      <c r="T6" s="7">
        <v>579155</v>
      </c>
      <c r="U6" s="6" t="s">
        <v>21</v>
      </c>
      <c r="V6" s="7">
        <v>407017</v>
      </c>
      <c r="W6" s="7">
        <v>293355</v>
      </c>
      <c r="X6" s="7">
        <v>506059</v>
      </c>
      <c r="Y6" s="6" t="s">
        <v>21</v>
      </c>
      <c r="Z6" s="7">
        <v>383021.5</v>
      </c>
      <c r="AA6" s="7">
        <v>277393.39999999991</v>
      </c>
      <c r="AB6" s="7">
        <v>490794.30000000005</v>
      </c>
      <c r="AC6" s="6" t="s">
        <v>21</v>
      </c>
      <c r="AD6" s="7">
        <v>377256.67018786015</v>
      </c>
      <c r="AE6" s="7">
        <v>270458.03488087055</v>
      </c>
      <c r="AF6" s="7">
        <v>473134.46078482561</v>
      </c>
      <c r="AG6" s="6" t="s">
        <v>21</v>
      </c>
      <c r="AH6" s="7">
        <v>326040</v>
      </c>
      <c r="AI6" s="7">
        <v>254642</v>
      </c>
      <c r="AJ6" s="7">
        <v>432359</v>
      </c>
    </row>
    <row r="7" spans="1:36" ht="15">
      <c r="A7" s="6" t="s">
        <v>22</v>
      </c>
      <c r="B7" s="7">
        <v>423443.56264216371</v>
      </c>
      <c r="C7" s="7">
        <v>285181.3601670636</v>
      </c>
      <c r="D7" s="7">
        <v>476442.18848664977</v>
      </c>
      <c r="E7" s="6" t="s">
        <v>22</v>
      </c>
      <c r="F7" s="7">
        <v>429582</v>
      </c>
      <c r="G7" s="7">
        <v>289315</v>
      </c>
      <c r="H7" s="7">
        <v>483349</v>
      </c>
      <c r="I7" s="6" t="s">
        <v>22</v>
      </c>
      <c r="J7" s="7">
        <v>442774</v>
      </c>
      <c r="K7" s="7">
        <v>499935</v>
      </c>
      <c r="L7" s="7">
        <v>414248</v>
      </c>
      <c r="M7" s="6" t="s">
        <v>22</v>
      </c>
      <c r="N7" s="7">
        <v>336718</v>
      </c>
      <c r="O7" s="7">
        <v>242715</v>
      </c>
      <c r="P7" s="7">
        <v>418343</v>
      </c>
      <c r="Q7" s="6" t="s">
        <v>22</v>
      </c>
      <c r="R7" s="7">
        <v>403276</v>
      </c>
      <c r="S7" s="7">
        <v>300598</v>
      </c>
      <c r="T7" s="7">
        <v>537164</v>
      </c>
      <c r="U7" s="6" t="s">
        <v>22</v>
      </c>
      <c r="V7" s="7">
        <v>364635</v>
      </c>
      <c r="W7" s="7">
        <v>262266</v>
      </c>
      <c r="X7" s="7">
        <v>470689</v>
      </c>
      <c r="Y7" s="6" t="s">
        <v>22</v>
      </c>
      <c r="Z7" s="7">
        <v>358983.10000000009</v>
      </c>
      <c r="AA7" s="7">
        <v>261553.00000000009</v>
      </c>
      <c r="AB7" s="7">
        <v>466795.79999999987</v>
      </c>
      <c r="AC7" s="6" t="s">
        <v>22</v>
      </c>
      <c r="AD7" s="7">
        <v>337517.04815314664</v>
      </c>
      <c r="AE7" s="7">
        <v>275388.06750050519</v>
      </c>
      <c r="AF7" s="7">
        <v>467978.33649673621</v>
      </c>
      <c r="AG7" s="6" t="s">
        <v>22</v>
      </c>
      <c r="AH7" s="7">
        <v>316429</v>
      </c>
      <c r="AI7" s="7">
        <v>240943</v>
      </c>
      <c r="AJ7" s="7">
        <v>447932</v>
      </c>
    </row>
    <row r="8" spans="1:36" ht="15">
      <c r="A8" s="6" t="s">
        <v>23</v>
      </c>
      <c r="B8" s="7">
        <v>425748.64346044743</v>
      </c>
      <c r="C8" s="7">
        <v>328723.25211688527</v>
      </c>
      <c r="D8" s="7">
        <v>438620.19744386815</v>
      </c>
      <c r="E8" s="6" t="s">
        <v>23</v>
      </c>
      <c r="F8" s="7">
        <v>446691</v>
      </c>
      <c r="G8" s="7">
        <v>344893</v>
      </c>
      <c r="H8" s="7">
        <v>460196</v>
      </c>
      <c r="I8" s="6" t="s">
        <v>23</v>
      </c>
      <c r="J8" s="7">
        <v>440726</v>
      </c>
      <c r="K8" s="7">
        <v>489739</v>
      </c>
      <c r="L8" s="7">
        <v>436022</v>
      </c>
      <c r="M8" s="6" t="s">
        <v>23</v>
      </c>
      <c r="N8" s="7">
        <v>404463</v>
      </c>
      <c r="O8" s="7">
        <v>285074</v>
      </c>
      <c r="P8" s="7">
        <v>456705</v>
      </c>
      <c r="Q8" s="6" t="s">
        <v>23</v>
      </c>
      <c r="R8" s="7">
        <v>444891</v>
      </c>
      <c r="S8" s="7">
        <v>350487</v>
      </c>
      <c r="T8" s="7">
        <v>559047</v>
      </c>
      <c r="U8" s="6" t="s">
        <v>23</v>
      </c>
      <c r="V8" s="7">
        <v>382954</v>
      </c>
      <c r="W8" s="7">
        <v>304236</v>
      </c>
      <c r="X8" s="7">
        <v>513518</v>
      </c>
      <c r="Y8" s="6" t="s">
        <v>23</v>
      </c>
      <c r="Z8" s="7">
        <v>379689.1</v>
      </c>
      <c r="AA8" s="7">
        <v>288666.29999999976</v>
      </c>
      <c r="AB8" s="7">
        <v>487473</v>
      </c>
      <c r="AC8" s="6" t="s">
        <v>23</v>
      </c>
      <c r="AD8" s="7">
        <v>323278.65884699306</v>
      </c>
      <c r="AE8" s="7">
        <v>226475.0705545338</v>
      </c>
      <c r="AF8" s="7">
        <v>387562.29871022305</v>
      </c>
      <c r="AG8" s="6" t="s">
        <v>23</v>
      </c>
      <c r="AH8" s="7">
        <v>388303</v>
      </c>
      <c r="AI8" s="7">
        <v>275168</v>
      </c>
      <c r="AJ8" s="7">
        <v>455995</v>
      </c>
    </row>
    <row r="9" spans="1:36" ht="15">
      <c r="A9" s="6" t="s">
        <v>24</v>
      </c>
      <c r="B9" s="7">
        <v>241768.33518348704</v>
      </c>
      <c r="C9" s="7">
        <v>187392.96513127157</v>
      </c>
      <c r="D9" s="7">
        <v>339102.14195225982</v>
      </c>
      <c r="E9" s="6" t="s">
        <v>24</v>
      </c>
      <c r="F9" s="7">
        <v>225083</v>
      </c>
      <c r="G9" s="7">
        <v>174460</v>
      </c>
      <c r="H9" s="7">
        <v>314996</v>
      </c>
      <c r="I9" s="6" t="s">
        <v>24</v>
      </c>
      <c r="J9" s="7">
        <v>212605</v>
      </c>
      <c r="K9" s="7">
        <v>238816</v>
      </c>
      <c r="L9" s="7">
        <v>188842</v>
      </c>
      <c r="M9" s="6" t="s">
        <v>24</v>
      </c>
      <c r="N9" s="7">
        <v>304957</v>
      </c>
      <c r="O9" s="7">
        <v>230690</v>
      </c>
      <c r="P9" s="7">
        <v>419495</v>
      </c>
      <c r="Q9" s="6" t="s">
        <v>24</v>
      </c>
      <c r="R9" s="7">
        <v>235779</v>
      </c>
      <c r="S9" s="7">
        <v>166880</v>
      </c>
      <c r="T9" s="7">
        <v>325290</v>
      </c>
      <c r="U9" s="6" t="s">
        <v>24</v>
      </c>
      <c r="V9" s="7">
        <v>267640</v>
      </c>
      <c r="W9" s="7">
        <v>188074</v>
      </c>
      <c r="X9" s="7">
        <v>340750</v>
      </c>
      <c r="Y9" s="6" t="s">
        <v>24</v>
      </c>
      <c r="Z9" s="7">
        <v>245159.2</v>
      </c>
      <c r="AA9" s="7">
        <v>174545.30000000005</v>
      </c>
      <c r="AB9" s="7">
        <v>307616.60000000015</v>
      </c>
      <c r="AC9" s="6" t="s">
        <v>24</v>
      </c>
      <c r="AD9" s="7">
        <v>260422.81872623757</v>
      </c>
      <c r="AE9" s="7">
        <v>203734.51247146275</v>
      </c>
      <c r="AF9" s="7">
        <v>353352.7779020404</v>
      </c>
      <c r="AG9" s="6" t="s">
        <v>24</v>
      </c>
      <c r="AH9" s="7">
        <v>213900</v>
      </c>
      <c r="AI9" s="7">
        <v>173511</v>
      </c>
      <c r="AJ9" s="7">
        <v>322031</v>
      </c>
    </row>
    <row r="10" spans="1:36" ht="15">
      <c r="A10" s="6" t="s">
        <v>25</v>
      </c>
      <c r="B10" s="7">
        <v>376172.87257551501</v>
      </c>
      <c r="C10" s="7">
        <v>268104.478421851</v>
      </c>
      <c r="D10" s="7">
        <v>445257.00072225143</v>
      </c>
      <c r="E10" s="6" t="s">
        <v>25</v>
      </c>
      <c r="F10" s="7">
        <v>394631</v>
      </c>
      <c r="G10" s="7">
        <v>281260</v>
      </c>
      <c r="H10" s="7">
        <v>467105</v>
      </c>
      <c r="I10" s="6" t="s">
        <v>25</v>
      </c>
      <c r="J10" s="7">
        <v>387747</v>
      </c>
      <c r="K10" s="7">
        <v>440442</v>
      </c>
      <c r="L10" s="7">
        <v>364627</v>
      </c>
      <c r="M10" s="6" t="s">
        <v>25</v>
      </c>
      <c r="N10" s="7">
        <v>382589</v>
      </c>
      <c r="O10" s="7">
        <v>285031</v>
      </c>
      <c r="P10" s="7">
        <v>449282</v>
      </c>
      <c r="Q10" s="6" t="s">
        <v>25</v>
      </c>
      <c r="R10" s="7">
        <v>433127</v>
      </c>
      <c r="S10" s="7">
        <v>300745</v>
      </c>
      <c r="T10" s="7">
        <v>529768</v>
      </c>
      <c r="U10" s="6" t="s">
        <v>25</v>
      </c>
      <c r="V10" s="7">
        <v>382856</v>
      </c>
      <c r="W10" s="7">
        <v>272426</v>
      </c>
      <c r="X10" s="7">
        <v>445933</v>
      </c>
      <c r="Y10" s="6" t="s">
        <v>25</v>
      </c>
      <c r="Z10" s="7">
        <v>360317.39999999991</v>
      </c>
      <c r="AA10" s="7">
        <v>282440.99999999994</v>
      </c>
      <c r="AB10" s="7">
        <v>438669.00000000006</v>
      </c>
      <c r="AC10" s="6" t="s">
        <v>25</v>
      </c>
      <c r="AD10" s="7">
        <v>318880.81123156723</v>
      </c>
      <c r="AE10" s="7">
        <v>227872.23852257265</v>
      </c>
      <c r="AF10" s="7">
        <v>421716.05398033035</v>
      </c>
      <c r="AG10" s="6" t="s">
        <v>25</v>
      </c>
      <c r="AH10" s="7">
        <v>350423</v>
      </c>
      <c r="AI10" s="7">
        <v>250965</v>
      </c>
      <c r="AJ10" s="7">
        <v>417878</v>
      </c>
    </row>
    <row r="11" spans="1:36" ht="15">
      <c r="A11" s="6" t="s">
        <v>26</v>
      </c>
      <c r="B11" s="7">
        <v>399296.61266251031</v>
      </c>
      <c r="C11" s="7">
        <v>303203.57536490099</v>
      </c>
      <c r="D11" s="7">
        <v>499676.87159734301</v>
      </c>
      <c r="E11" s="6" t="s">
        <v>26</v>
      </c>
      <c r="F11" s="7">
        <v>412186</v>
      </c>
      <c r="G11" s="7">
        <v>312991</v>
      </c>
      <c r="H11" s="7">
        <v>515806</v>
      </c>
      <c r="I11" s="6" t="s">
        <v>26</v>
      </c>
      <c r="J11" s="7">
        <v>411238</v>
      </c>
      <c r="K11" s="7">
        <v>456965</v>
      </c>
      <c r="L11" s="7">
        <v>379546</v>
      </c>
      <c r="M11" s="6" t="s">
        <v>26</v>
      </c>
      <c r="N11" s="7">
        <v>440842</v>
      </c>
      <c r="O11" s="7">
        <v>346803</v>
      </c>
      <c r="P11" s="7">
        <v>531668</v>
      </c>
      <c r="Q11" s="6" t="s">
        <v>26</v>
      </c>
      <c r="R11" s="7">
        <v>421124</v>
      </c>
      <c r="S11" s="7">
        <v>343445</v>
      </c>
      <c r="T11" s="7">
        <v>580312</v>
      </c>
      <c r="U11" s="6" t="s">
        <v>26</v>
      </c>
      <c r="V11" s="7">
        <v>356811</v>
      </c>
      <c r="W11" s="7">
        <v>288015</v>
      </c>
      <c r="X11" s="7">
        <v>483843</v>
      </c>
      <c r="Y11" s="6" t="s">
        <v>26</v>
      </c>
      <c r="Z11" s="7">
        <v>379970.39999999973</v>
      </c>
      <c r="AA11" s="7">
        <v>270390.2</v>
      </c>
      <c r="AB11" s="7">
        <v>477231.79999999987</v>
      </c>
      <c r="AC11" s="6" t="s">
        <v>26</v>
      </c>
      <c r="AD11" s="7">
        <v>357803.24933508667</v>
      </c>
      <c r="AE11" s="7">
        <v>253385.14049853661</v>
      </c>
      <c r="AF11" s="7">
        <v>462274.99182797503</v>
      </c>
      <c r="AG11" s="6" t="s">
        <v>26</v>
      </c>
      <c r="AH11" s="7">
        <v>381455</v>
      </c>
      <c r="AI11" s="7">
        <v>264642</v>
      </c>
      <c r="AJ11" s="7">
        <v>443014</v>
      </c>
    </row>
    <row r="12" spans="1:36" ht="15">
      <c r="A12" s="6" t="s">
        <v>27</v>
      </c>
      <c r="B12" s="7">
        <v>376645.0757515892</v>
      </c>
      <c r="C12" s="7">
        <v>274760.1327432582</v>
      </c>
      <c r="D12" s="7">
        <v>508488.34356030362</v>
      </c>
      <c r="E12" s="6" t="s">
        <v>27</v>
      </c>
      <c r="F12" s="7">
        <v>394698</v>
      </c>
      <c r="G12" s="7">
        <v>287987</v>
      </c>
      <c r="H12" s="7">
        <v>532967</v>
      </c>
      <c r="I12" s="6" t="s">
        <v>27</v>
      </c>
      <c r="J12" s="7">
        <v>392686</v>
      </c>
      <c r="K12" s="7">
        <v>440474</v>
      </c>
      <c r="L12" s="7">
        <v>352583</v>
      </c>
      <c r="M12" s="6" t="s">
        <v>27</v>
      </c>
      <c r="N12" s="7">
        <v>410079</v>
      </c>
      <c r="O12" s="7">
        <v>305696</v>
      </c>
      <c r="P12" s="7">
        <v>532989</v>
      </c>
      <c r="Q12" s="6" t="s">
        <v>27</v>
      </c>
      <c r="R12" s="7">
        <v>420870</v>
      </c>
      <c r="S12" s="7">
        <v>316524</v>
      </c>
      <c r="T12" s="7">
        <v>564316</v>
      </c>
      <c r="U12" s="6" t="s">
        <v>27</v>
      </c>
      <c r="V12" s="7">
        <v>363730</v>
      </c>
      <c r="W12" s="7">
        <v>263221</v>
      </c>
      <c r="X12" s="7">
        <v>462869</v>
      </c>
      <c r="Y12" s="6" t="s">
        <v>27</v>
      </c>
      <c r="Z12" s="7">
        <v>368213.6</v>
      </c>
      <c r="AA12" s="7">
        <v>266444.70000000007</v>
      </c>
      <c r="AB12" s="7">
        <v>468981.1999999999</v>
      </c>
      <c r="AC12" s="6" t="s">
        <v>27</v>
      </c>
      <c r="AD12" s="7">
        <v>315357.93276284606</v>
      </c>
      <c r="AE12" s="7">
        <v>262479.86019411875</v>
      </c>
      <c r="AF12" s="7">
        <v>441427.09591040993</v>
      </c>
      <c r="AG12" s="6" t="s">
        <v>27</v>
      </c>
      <c r="AH12" s="7">
        <v>342806</v>
      </c>
      <c r="AI12" s="7">
        <v>254660</v>
      </c>
      <c r="AJ12" s="7">
        <v>474133</v>
      </c>
    </row>
    <row r="13" spans="1:36" ht="15">
      <c r="A13" s="31" t="s">
        <v>28</v>
      </c>
      <c r="B13" s="7">
        <v>353465.70963599888</v>
      </c>
      <c r="C13" s="7">
        <v>260552.31793958557</v>
      </c>
      <c r="D13" s="7">
        <v>528850.8693945352</v>
      </c>
      <c r="E13" s="31" t="s">
        <v>28</v>
      </c>
      <c r="F13" s="7">
        <v>353620</v>
      </c>
      <c r="G13" s="7">
        <v>260666</v>
      </c>
      <c r="H13" s="7">
        <v>529081</v>
      </c>
      <c r="I13" s="31" t="s">
        <v>28</v>
      </c>
      <c r="J13" s="7">
        <v>383139</v>
      </c>
      <c r="K13" s="7">
        <v>427044</v>
      </c>
      <c r="L13" s="7">
        <v>332165</v>
      </c>
      <c r="M13" s="31" t="s">
        <v>28</v>
      </c>
      <c r="N13" s="7">
        <v>437881</v>
      </c>
      <c r="O13" s="7">
        <v>299440</v>
      </c>
      <c r="P13" s="7">
        <v>654046</v>
      </c>
      <c r="Q13" s="31" t="s">
        <v>28</v>
      </c>
      <c r="R13" s="7">
        <v>425610</v>
      </c>
      <c r="S13" s="7">
        <v>289755</v>
      </c>
      <c r="T13" s="7">
        <v>595643</v>
      </c>
      <c r="U13" s="31" t="s">
        <v>28</v>
      </c>
      <c r="V13" s="7">
        <v>353438</v>
      </c>
      <c r="W13" s="7">
        <v>283409</v>
      </c>
      <c r="X13" s="7">
        <v>514901</v>
      </c>
      <c r="Y13" s="31" t="s">
        <v>28</v>
      </c>
      <c r="Z13" s="7">
        <v>309402.30000000022</v>
      </c>
      <c r="AA13" s="7">
        <v>259407.19999999998</v>
      </c>
      <c r="AB13" s="7">
        <v>521028.4</v>
      </c>
      <c r="AC13" s="31" t="s">
        <v>28</v>
      </c>
      <c r="AD13" s="7">
        <v>314484.98329357663</v>
      </c>
      <c r="AE13" s="7">
        <v>229022.44482199167</v>
      </c>
      <c r="AF13" s="7">
        <v>481011.76380411303</v>
      </c>
      <c r="AG13" s="31" t="s">
        <v>28</v>
      </c>
      <c r="AH13" s="7">
        <v>316526</v>
      </c>
      <c r="AI13" s="7">
        <v>231933</v>
      </c>
      <c r="AJ13" s="7">
        <v>471117</v>
      </c>
    </row>
    <row r="14" spans="1:36" ht="15">
      <c r="A14" s="4" t="s">
        <v>37</v>
      </c>
      <c r="B14" s="19">
        <f>SUM(B2:B13)</f>
        <v>4478838.7811595798</v>
      </c>
      <c r="C14" s="19">
        <f>SUM(C2:C13)</f>
        <v>3324230.3198879506</v>
      </c>
      <c r="D14" s="20">
        <f>SUM(D2:D13)</f>
        <v>5791381.8989524692</v>
      </c>
      <c r="E14" s="4" t="s">
        <v>37</v>
      </c>
      <c r="F14" s="19">
        <f>SUM(F2:F13)</f>
        <v>4593546</v>
      </c>
      <c r="G14" s="19">
        <f>SUM(G2:G13)</f>
        <v>3424996</v>
      </c>
      <c r="H14" s="20">
        <f>SUM(H2:H13)</f>
        <v>5934405</v>
      </c>
      <c r="I14" s="4" t="s">
        <v>37</v>
      </c>
      <c r="J14" s="19">
        <f>SUM(J2:J13)</f>
        <v>4590871</v>
      </c>
      <c r="K14" s="19">
        <f>SUM(K2:K13)</f>
        <v>5091894</v>
      </c>
      <c r="L14" s="20">
        <f>SUM(L2:L13)</f>
        <v>4173298</v>
      </c>
      <c r="M14" s="4" t="s">
        <v>37</v>
      </c>
      <c r="N14" s="19">
        <f>SUM(N2:N13)</f>
        <v>4453283</v>
      </c>
      <c r="O14" s="19">
        <f>SUM(O2:O13)</f>
        <v>3304789</v>
      </c>
      <c r="P14" s="20">
        <f>SUM(P2:P13)</f>
        <v>5767267</v>
      </c>
      <c r="Q14" s="4" t="s">
        <v>37</v>
      </c>
      <c r="R14" s="19">
        <f>SUM(R2:R13)</f>
        <v>4803710</v>
      </c>
      <c r="S14" s="19">
        <f>SUM(S2:S13)</f>
        <v>3604342</v>
      </c>
      <c r="T14" s="20">
        <f>SUM(T2:T13)</f>
        <v>6468647</v>
      </c>
      <c r="U14" s="4" t="s">
        <v>37</v>
      </c>
      <c r="V14" s="19">
        <f>SUM(V2:V13)</f>
        <v>4498812</v>
      </c>
      <c r="W14" s="19">
        <f>SUM(W2:W13)</f>
        <v>3393139</v>
      </c>
      <c r="X14" s="20">
        <f>SUM(X2:X13)</f>
        <v>5934254</v>
      </c>
      <c r="Y14" s="4" t="s">
        <v>37</v>
      </c>
      <c r="Z14" s="19">
        <f>SUM(Z2:Z13)</f>
        <v>4372548.3000000007</v>
      </c>
      <c r="AA14" s="19">
        <f>SUM(AA2:AA13)</f>
        <v>3240826.6000000006</v>
      </c>
      <c r="AB14" s="20">
        <f>SUM(AB2:AB13)</f>
        <v>5707127.1000000006</v>
      </c>
      <c r="AC14" s="4" t="s">
        <v>37</v>
      </c>
      <c r="AD14" s="19">
        <f>SUM(AD2:AD13)</f>
        <v>4090596.443479781</v>
      </c>
      <c r="AE14" s="19">
        <f>SUM(AE2:AE13)</f>
        <v>3038609.077418135</v>
      </c>
      <c r="AF14" s="20">
        <f>SUM(AF2:AF13)</f>
        <v>5447331.4791020826</v>
      </c>
      <c r="AG14" s="4" t="s">
        <v>37</v>
      </c>
      <c r="AH14" s="19">
        <f>SUM(AH2:AH13)</f>
        <v>4006873</v>
      </c>
      <c r="AI14" s="19">
        <f>SUM(AI2:AI13)</f>
        <v>2980965</v>
      </c>
      <c r="AJ14" s="20">
        <f>SUM(AJ2:AJ13)</f>
        <v>5300853</v>
      </c>
    </row>
    <row r="15" spans="1:36" ht="15">
      <c r="A15" s="4" t="s">
        <v>29</v>
      </c>
      <c r="B15" s="23">
        <f>B14/(B14+C14+D14)</f>
        <v>0.32946080582140314</v>
      </c>
      <c r="C15" s="23">
        <f>C14/(B14+C14+D14)</f>
        <v>0.24452847120401924</v>
      </c>
      <c r="D15" s="33">
        <f>D14/(B14+C14+D14)</f>
        <v>0.42601072297457759</v>
      </c>
      <c r="E15" s="4" t="s">
        <v>29</v>
      </c>
      <c r="F15" s="23">
        <f>F14/(F14+G14+H14)</f>
        <v>0.32921690306714418</v>
      </c>
      <c r="G15" s="23">
        <f>G14/(F14+G14+H14)</f>
        <v>0.24546757039928555</v>
      </c>
      <c r="H15" s="33">
        <f>H14/(F14+G14+H14)</f>
        <v>0.4253155265335703</v>
      </c>
      <c r="I15" s="4" t="s">
        <v>29</v>
      </c>
      <c r="J15" s="23">
        <f>J14/(J14+K14+L14)</f>
        <v>0.33132578857356521</v>
      </c>
      <c r="K15" s="23">
        <f>K14/(J14+K14+L14)</f>
        <v>0.36748490534432471</v>
      </c>
      <c r="L15" s="33">
        <f>L14/(J14+K14+L14)</f>
        <v>0.30118930608211003</v>
      </c>
      <c r="M15" s="4" t="s">
        <v>29</v>
      </c>
      <c r="N15" s="23">
        <f>N14/(N14+O14+P14)</f>
        <v>0.32925481572033055</v>
      </c>
      <c r="O15" s="23">
        <f>O14/(N14+O14+P14)</f>
        <v>0.24434056699059448</v>
      </c>
      <c r="P15" s="33">
        <f>P14/(N14+O14+P14)</f>
        <v>0.42640461728907497</v>
      </c>
      <c r="Q15" s="4" t="s">
        <v>29</v>
      </c>
      <c r="R15" s="23">
        <f>R14/(R14+S14+T14)</f>
        <v>0.32290160606193619</v>
      </c>
      <c r="S15" s="23">
        <f>S14/(R14+S14+T14)</f>
        <v>0.24228103290924957</v>
      </c>
      <c r="T15" s="33">
        <f>T14/(R14+S14+T14)</f>
        <v>0.43481736102881424</v>
      </c>
      <c r="U15" s="4" t="s">
        <v>29</v>
      </c>
      <c r="V15" s="23">
        <f>V14/(V14+W14+X14)</f>
        <v>0.32538299555083988</v>
      </c>
      <c r="W15" s="23">
        <f>W14/(V14+W14+X14)</f>
        <v>0.24541361855982896</v>
      </c>
      <c r="X15" s="33">
        <f>X14/(V14+W14+X14)</f>
        <v>0.42920338588933116</v>
      </c>
      <c r="Y15" s="4" t="s">
        <v>29</v>
      </c>
      <c r="Z15" s="23">
        <f>Z14/(Z14+AA14+AB14)</f>
        <v>0.32825702064381657</v>
      </c>
      <c r="AA15" s="23">
        <f>AA14/(Z14+AA14+AB14)</f>
        <v>0.24329613103169836</v>
      </c>
      <c r="AB15" s="33">
        <f>AB14/(Z14+AA14+AB14)</f>
        <v>0.42844684832448504</v>
      </c>
      <c r="AC15" s="4" t="s">
        <v>29</v>
      </c>
      <c r="AD15" s="23">
        <f>AD14/(AD14+AE14+AF14)</f>
        <v>0.32525618486867902</v>
      </c>
      <c r="AE15" s="23">
        <f>AE14/(AD14+AE14+AF14)</f>
        <v>0.24160936173591629</v>
      </c>
      <c r="AF15" s="33">
        <f>AF14/(AD14+AE14+AF14)</f>
        <v>0.43313445339540474</v>
      </c>
      <c r="AG15" s="4" t="s">
        <v>29</v>
      </c>
      <c r="AH15" s="23">
        <f>AH14/(AH14+AI14+AJ14)</f>
        <v>0.32606182383461346</v>
      </c>
      <c r="AI15" s="23">
        <f>AI14/(AH14+AI14+AJ14)</f>
        <v>0.24257791167505147</v>
      </c>
      <c r="AJ15" s="33">
        <f>AJ14/(AH14+AI14+AJ14)</f>
        <v>0.43136026449033504</v>
      </c>
    </row>
    <row r="16" spans="1:36" ht="15">
      <c r="A16" s="58" t="s">
        <v>38</v>
      </c>
      <c r="B16" s="58"/>
      <c r="C16" s="58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"/>
    </row>
    <row r="17" spans="1:32" ht="15">
      <c r="A17" s="15" t="s">
        <v>43</v>
      </c>
      <c r="B17" s="58" t="str">
        <f>'Anagrafica sedi'!B1</f>
        <v>1-47</v>
      </c>
      <c r="C17" s="58"/>
      <c r="I17" s="16" t="s">
        <v>165</v>
      </c>
      <c r="J17" s="17" t="s">
        <v>14</v>
      </c>
      <c r="K17" s="17" t="s">
        <v>15</v>
      </c>
      <c r="L17" s="17" t="s">
        <v>16</v>
      </c>
      <c r="M17" s="17" t="s">
        <v>37</v>
      </c>
      <c r="O17" s="17" t="s">
        <v>14</v>
      </c>
      <c r="P17" s="17" t="s">
        <v>15</v>
      </c>
      <c r="Q17" s="17" t="s">
        <v>16</v>
      </c>
    </row>
    <row r="18" spans="1:32" ht="15">
      <c r="A18" s="3" t="s">
        <v>30</v>
      </c>
      <c r="B18" s="57" t="s">
        <v>55</v>
      </c>
      <c r="C18" s="57"/>
      <c r="I18" s="3" t="str">
        <f t="shared" ref="I18:I29" si="0">A2</f>
        <v>gennaio</v>
      </c>
      <c r="J18" s="18">
        <v>351338</v>
      </c>
      <c r="K18" s="18">
        <v>263615</v>
      </c>
      <c r="L18" s="18">
        <v>506431</v>
      </c>
      <c r="M18" s="18">
        <f>SUM(J18:L18)</f>
        <v>1121384</v>
      </c>
      <c r="O18" s="56">
        <f>J18/M18</f>
        <v>0.31330748432294381</v>
      </c>
      <c r="P18" s="56">
        <f>K18/M18</f>
        <v>0.23508004394569568</v>
      </c>
      <c r="Q18" s="56">
        <f>L18/M18</f>
        <v>0.45161247173136054</v>
      </c>
    </row>
    <row r="19" spans="1:32" ht="15">
      <c r="A19" s="3" t="s">
        <v>31</v>
      </c>
      <c r="B19" s="60" t="str">
        <f>'Anagrafica sedi'!B2</f>
        <v>MEDIO CHIAMPO S.P.A.</v>
      </c>
      <c r="C19" s="60"/>
      <c r="I19" s="3" t="str">
        <f t="shared" si="0"/>
        <v>febbraio</v>
      </c>
      <c r="J19" s="18">
        <v>372019</v>
      </c>
      <c r="K19" s="18">
        <v>277020</v>
      </c>
      <c r="L19" s="18">
        <v>457697</v>
      </c>
      <c r="M19" s="18">
        <f t="shared" ref="M19:M30" si="1">SUM(J19:L19)</f>
        <v>1106736</v>
      </c>
      <c r="O19" s="56">
        <f t="shared" ref="O19:O29" si="2">J19/M19</f>
        <v>0.33614068757138105</v>
      </c>
      <c r="P19" s="56">
        <f t="shared" ref="P19:P29" si="3">K19/M19</f>
        <v>0.25030359543739428</v>
      </c>
      <c r="Q19" s="56">
        <f t="shared" ref="Q19:Q29" si="4">L19/M19</f>
        <v>0.41355571699122462</v>
      </c>
    </row>
    <row r="20" spans="1:32" ht="15">
      <c r="A20" s="3" t="s">
        <v>32</v>
      </c>
      <c r="B20" s="57" t="s">
        <v>55</v>
      </c>
      <c r="C20" s="57"/>
      <c r="I20" s="3" t="str">
        <f t="shared" si="0"/>
        <v>marzo</v>
      </c>
      <c r="J20" s="18">
        <v>379941</v>
      </c>
      <c r="K20" s="18">
        <v>282791</v>
      </c>
      <c r="L20" s="18">
        <v>478483</v>
      </c>
      <c r="M20" s="18">
        <f t="shared" si="1"/>
        <v>1141215</v>
      </c>
      <c r="O20" s="56">
        <f t="shared" si="2"/>
        <v>0.33292674912264558</v>
      </c>
      <c r="P20" s="56">
        <f t="shared" si="3"/>
        <v>0.24779818000990173</v>
      </c>
      <c r="Q20" s="56">
        <f t="shared" si="4"/>
        <v>0.41927507086745269</v>
      </c>
    </row>
    <row r="21" spans="1:32" ht="15">
      <c r="A21" s="3" t="s">
        <v>33</v>
      </c>
      <c r="B21" s="57" t="s">
        <v>55</v>
      </c>
      <c r="C21" s="57"/>
      <c r="I21" s="3" t="str">
        <f t="shared" si="0"/>
        <v>aprile</v>
      </c>
      <c r="J21" s="18">
        <v>311845</v>
      </c>
      <c r="K21" s="18">
        <v>236844</v>
      </c>
      <c r="L21" s="18">
        <v>446023</v>
      </c>
      <c r="M21" s="18">
        <f t="shared" si="1"/>
        <v>994712</v>
      </c>
      <c r="O21" s="56">
        <f t="shared" si="2"/>
        <v>0.31350280282131915</v>
      </c>
      <c r="P21" s="56">
        <f t="shared" si="3"/>
        <v>0.23810308913534772</v>
      </c>
      <c r="Q21" s="56">
        <f t="shared" si="4"/>
        <v>0.44839410804333313</v>
      </c>
    </row>
    <row r="22" spans="1:32" ht="15">
      <c r="A22" s="3" t="s">
        <v>44</v>
      </c>
      <c r="B22" s="57" t="s">
        <v>55</v>
      </c>
      <c r="C22" s="57"/>
      <c r="I22" s="3" t="str">
        <f t="shared" si="0"/>
        <v>maggio</v>
      </c>
      <c r="J22" s="18">
        <v>343904</v>
      </c>
      <c r="K22" s="18">
        <v>259546</v>
      </c>
      <c r="L22" s="18">
        <v>460724</v>
      </c>
      <c r="M22" s="18">
        <f t="shared" si="1"/>
        <v>1064174</v>
      </c>
      <c r="O22" s="56">
        <f t="shared" si="2"/>
        <v>0.32316519666896582</v>
      </c>
      <c r="P22" s="56">
        <f t="shared" si="3"/>
        <v>0.24389432555202439</v>
      </c>
      <c r="Q22" s="56">
        <f t="shared" si="4"/>
        <v>0.43294047777900985</v>
      </c>
    </row>
    <row r="23" spans="1:32" ht="15">
      <c r="A23" s="3" t="s">
        <v>34</v>
      </c>
      <c r="B23" s="57" t="s">
        <v>55</v>
      </c>
      <c r="C23" s="57"/>
      <c r="I23" s="3" t="str">
        <f t="shared" si="0"/>
        <v>giugno</v>
      </c>
      <c r="J23" s="18">
        <v>345330</v>
      </c>
      <c r="K23" s="18">
        <v>250863</v>
      </c>
      <c r="L23" s="18">
        <v>438111</v>
      </c>
      <c r="M23" s="18">
        <f t="shared" si="1"/>
        <v>1034304</v>
      </c>
      <c r="O23" s="56">
        <f t="shared" si="2"/>
        <v>0.33387669389270463</v>
      </c>
      <c r="P23" s="56">
        <f t="shared" si="3"/>
        <v>0.24254281139780953</v>
      </c>
      <c r="Q23" s="56">
        <f t="shared" si="4"/>
        <v>0.42358049470948578</v>
      </c>
    </row>
    <row r="24" spans="1:32" ht="15">
      <c r="A24" s="3" t="s">
        <v>45</v>
      </c>
      <c r="B24" s="57" t="s">
        <v>55</v>
      </c>
      <c r="C24" s="57"/>
      <c r="I24" s="3" t="str">
        <f t="shared" si="0"/>
        <v>luglio</v>
      </c>
      <c r="J24" s="18">
        <v>371537</v>
      </c>
      <c r="K24" s="18">
        <v>279433</v>
      </c>
      <c r="L24" s="18">
        <v>436997</v>
      </c>
      <c r="M24" s="18">
        <f t="shared" si="1"/>
        <v>1087967</v>
      </c>
      <c r="O24" s="56">
        <f t="shared" si="2"/>
        <v>0.34149657112761694</v>
      </c>
      <c r="P24" s="56">
        <f t="shared" si="3"/>
        <v>0.25683959164202591</v>
      </c>
      <c r="Q24" s="56">
        <f t="shared" si="4"/>
        <v>0.40166383723035715</v>
      </c>
    </row>
    <row r="25" spans="1:32" ht="15">
      <c r="A25" s="4" t="s">
        <v>35</v>
      </c>
      <c r="B25" s="59">
        <v>46388</v>
      </c>
      <c r="C25" s="59"/>
      <c r="I25" s="3" t="str">
        <f t="shared" si="0"/>
        <v>agosto</v>
      </c>
      <c r="J25" s="18">
        <v>231885</v>
      </c>
      <c r="K25" s="18">
        <v>174292</v>
      </c>
      <c r="L25" s="18">
        <v>316506</v>
      </c>
      <c r="M25" s="18">
        <f t="shared" si="1"/>
        <v>722683</v>
      </c>
      <c r="O25" s="56">
        <f t="shared" si="2"/>
        <v>0.32086682542691608</v>
      </c>
      <c r="P25" s="56">
        <f t="shared" si="3"/>
        <v>0.2411735159122326</v>
      </c>
      <c r="Q25" s="56">
        <f t="shared" si="4"/>
        <v>0.43795965866085129</v>
      </c>
    </row>
    <row r="26" spans="1:32" ht="15">
      <c r="A26" s="4" t="s">
        <v>36</v>
      </c>
      <c r="B26" s="59">
        <v>46752</v>
      </c>
      <c r="C26" s="59"/>
      <c r="I26" s="3" t="str">
        <f t="shared" si="0"/>
        <v>settembre</v>
      </c>
      <c r="J26" s="18">
        <v>348633</v>
      </c>
      <c r="K26" s="18">
        <v>252128</v>
      </c>
      <c r="L26" s="18">
        <v>420314</v>
      </c>
      <c r="M26" s="18">
        <f t="shared" si="1"/>
        <v>1021075</v>
      </c>
      <c r="O26" s="56">
        <f t="shared" si="2"/>
        <v>0.34143721078275346</v>
      </c>
      <c r="P26" s="56">
        <f t="shared" si="3"/>
        <v>0.24692407511691108</v>
      </c>
      <c r="Q26" s="56">
        <f t="shared" si="4"/>
        <v>0.41163871410033542</v>
      </c>
    </row>
    <row r="27" spans="1:32" ht="15">
      <c r="I27" s="3" t="str">
        <f t="shared" si="0"/>
        <v>ottobre</v>
      </c>
      <c r="J27" s="18">
        <v>366128</v>
      </c>
      <c r="K27" s="18">
        <v>277009</v>
      </c>
      <c r="L27" s="18">
        <v>464282</v>
      </c>
      <c r="M27" s="18">
        <f t="shared" si="1"/>
        <v>1107419</v>
      </c>
      <c r="O27" s="56">
        <f t="shared" si="2"/>
        <v>0.33061379658467122</v>
      </c>
      <c r="P27" s="56">
        <f t="shared" si="3"/>
        <v>0.25013928783956207</v>
      </c>
      <c r="Q27" s="56">
        <f t="shared" si="4"/>
        <v>0.41924691557576671</v>
      </c>
    </row>
    <row r="28" spans="1:32" ht="15">
      <c r="I28" s="3" t="str">
        <f t="shared" si="0"/>
        <v>novembre</v>
      </c>
      <c r="J28" s="18">
        <v>347866</v>
      </c>
      <c r="K28" s="18">
        <v>259444</v>
      </c>
      <c r="L28" s="18">
        <v>463392</v>
      </c>
      <c r="M28" s="18">
        <f t="shared" si="1"/>
        <v>1070702</v>
      </c>
      <c r="O28" s="56">
        <f t="shared" si="2"/>
        <v>0.32489525563602195</v>
      </c>
      <c r="P28" s="56">
        <f t="shared" si="3"/>
        <v>0.24231205321368599</v>
      </c>
      <c r="Q28" s="56">
        <f t="shared" si="4"/>
        <v>0.43279269115029206</v>
      </c>
      <c r="AC28" s="22"/>
      <c r="AD28" s="22"/>
      <c r="AE28" s="22"/>
      <c r="AF28" s="22"/>
    </row>
    <row r="29" spans="1:32" ht="15">
      <c r="I29" s="32" t="str">
        <f t="shared" si="0"/>
        <v>dicembre</v>
      </c>
      <c r="J29" s="18">
        <v>332990</v>
      </c>
      <c r="K29" s="18">
        <v>245774</v>
      </c>
      <c r="L29" s="18">
        <v>499373</v>
      </c>
      <c r="M29" s="18">
        <f t="shared" si="1"/>
        <v>1078137</v>
      </c>
      <c r="O29" s="56">
        <f t="shared" si="2"/>
        <v>0.30885685214402253</v>
      </c>
      <c r="P29" s="56">
        <f t="shared" si="3"/>
        <v>0.22796175254165288</v>
      </c>
      <c r="Q29" s="56">
        <f t="shared" si="4"/>
        <v>0.46318139531432462</v>
      </c>
      <c r="AC29" s="22"/>
      <c r="AD29" s="22"/>
      <c r="AE29" s="22"/>
      <c r="AF29" s="22"/>
    </row>
    <row r="30" spans="1:32" ht="15">
      <c r="I30" s="4" t="s">
        <v>103</v>
      </c>
      <c r="J30" s="19">
        <f>SUM(J18:J29)</f>
        <v>4103416</v>
      </c>
      <c r="K30" s="19">
        <f>SUM(K18:K29)</f>
        <v>3058759</v>
      </c>
      <c r="L30" s="20">
        <f>SUM(L18:L29)</f>
        <v>5388333</v>
      </c>
      <c r="M30" s="30">
        <f t="shared" si="1"/>
        <v>12550508</v>
      </c>
      <c r="O30" s="61"/>
      <c r="AC30" s="22"/>
      <c r="AD30" s="22"/>
      <c r="AE30" s="22"/>
      <c r="AF30" s="22"/>
    </row>
    <row r="31" spans="1:32" ht="15">
      <c r="I31" s="4" t="s">
        <v>29</v>
      </c>
      <c r="J31" s="23">
        <f>J30/(J30+K30+L30)</f>
        <v>0.32695218392753506</v>
      </c>
      <c r="K31" s="23">
        <f>K30/(J30+K30+L30)</f>
        <v>0.24371595157741821</v>
      </c>
      <c r="L31" s="33">
        <f>L30/(J30+K30+L30)</f>
        <v>0.42933186449504673</v>
      </c>
      <c r="M31" s="21"/>
      <c r="AC31" s="22"/>
      <c r="AD31" s="22"/>
      <c r="AE31" s="22"/>
      <c r="AF31" s="22"/>
    </row>
    <row r="32" spans="1:32">
      <c r="AC32" s="22"/>
      <c r="AD32" s="22"/>
      <c r="AE32" s="22"/>
      <c r="AF32" s="22"/>
    </row>
    <row r="33" spans="29:32">
      <c r="AC33" s="22"/>
      <c r="AD33" s="22"/>
      <c r="AE33" s="22"/>
      <c r="AF33" s="22"/>
    </row>
    <row r="34" spans="29:32">
      <c r="AC34" s="22"/>
      <c r="AD34" s="22"/>
      <c r="AE34" s="22"/>
      <c r="AF34" s="22"/>
    </row>
    <row r="35" spans="29:32">
      <c r="AC35" s="22"/>
      <c r="AD35" s="22"/>
      <c r="AE35" s="22"/>
      <c r="AF35" s="22"/>
    </row>
    <row r="36" spans="29:32">
      <c r="AC36" s="22"/>
      <c r="AD36" s="22"/>
      <c r="AE36" s="22"/>
      <c r="AF36" s="22"/>
    </row>
    <row r="37" spans="29:32">
      <c r="AC37" s="22"/>
      <c r="AD37" s="22"/>
      <c r="AE37" s="22"/>
      <c r="AF37" s="22"/>
    </row>
    <row r="38" spans="29:32">
      <c r="AC38" s="22"/>
      <c r="AD38" s="22"/>
      <c r="AE38" s="22"/>
      <c r="AF38" s="22"/>
    </row>
    <row r="39" spans="29:32">
      <c r="AC39" s="22"/>
      <c r="AD39" s="22"/>
      <c r="AE39" s="22"/>
      <c r="AF39" s="22"/>
    </row>
    <row r="40" spans="29:32">
      <c r="AC40" s="22"/>
      <c r="AD40" s="22"/>
      <c r="AE40" s="22"/>
      <c r="AF40" s="22"/>
    </row>
    <row r="41" spans="29:32">
      <c r="AC41" s="22"/>
      <c r="AD41" s="22"/>
      <c r="AE41" s="22"/>
      <c r="AF41" s="22"/>
    </row>
    <row r="42" spans="29:32">
      <c r="AC42" s="22"/>
      <c r="AD42" s="22"/>
      <c r="AE42" s="22"/>
      <c r="AF42" s="22"/>
    </row>
    <row r="43" spans="29:32">
      <c r="AC43" s="22"/>
      <c r="AD43" s="22"/>
      <c r="AE43" s="22"/>
      <c r="AF43" s="22"/>
    </row>
  </sheetData>
  <mergeCells count="11">
    <mergeCell ref="B23:C23"/>
    <mergeCell ref="B24:C24"/>
    <mergeCell ref="A16:C16"/>
    <mergeCell ref="B25:C25"/>
    <mergeCell ref="B26:C26"/>
    <mergeCell ref="B17:C17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87"/>
  <sheetViews>
    <sheetView topLeftCell="A40" zoomScale="115" zoomScaleNormal="115" workbookViewId="0">
      <selection activeCell="H60" sqref="H60"/>
    </sheetView>
  </sheetViews>
  <sheetFormatPr defaultRowHeight="14.25"/>
  <cols>
    <col min="2" max="2" width="53" bestFit="1" customWidth="1"/>
    <col min="3" max="3" width="10.75" bestFit="1" customWidth="1"/>
    <col min="4" max="4" width="11.875" bestFit="1" customWidth="1"/>
    <col min="5" max="5" width="10.25" bestFit="1" customWidth="1"/>
    <col min="6" max="6" width="11.25" bestFit="1" customWidth="1"/>
    <col min="7" max="7" width="11.875" bestFit="1" customWidth="1"/>
    <col min="8" max="8" width="8.75" bestFit="1" customWidth="1"/>
    <col min="9" max="9" width="11.25" bestFit="1" customWidth="1"/>
    <col min="10" max="10" width="10.875" bestFit="1" customWidth="1"/>
    <col min="11" max="11" width="14.75" bestFit="1" customWidth="1"/>
    <col min="12" max="12" width="8.875" bestFit="1" customWidth="1"/>
  </cols>
  <sheetData>
    <row r="1" spans="2:10">
      <c r="B1">
        <v>2024</v>
      </c>
    </row>
    <row r="2" spans="2:10">
      <c r="B2" s="38" t="s">
        <v>56</v>
      </c>
      <c r="C2" s="39" t="s">
        <v>57</v>
      </c>
      <c r="D2" s="34" t="s">
        <v>58</v>
      </c>
      <c r="E2" s="40" t="s">
        <v>147</v>
      </c>
      <c r="F2" s="34" t="s">
        <v>59</v>
      </c>
      <c r="G2" s="34" t="s">
        <v>14</v>
      </c>
      <c r="H2" s="34" t="s">
        <v>15</v>
      </c>
      <c r="I2" s="34" t="s">
        <v>16</v>
      </c>
      <c r="J2" s="34" t="s">
        <v>150</v>
      </c>
    </row>
    <row r="3" spans="2:10">
      <c r="B3" s="38" t="s">
        <v>109</v>
      </c>
      <c r="C3" s="39">
        <v>37</v>
      </c>
      <c r="D3" s="41" t="s">
        <v>60</v>
      </c>
      <c r="E3" s="40" t="s">
        <v>62</v>
      </c>
      <c r="F3" s="34" t="s">
        <v>61</v>
      </c>
      <c r="G3" s="42">
        <v>29478.9</v>
      </c>
      <c r="H3" s="42">
        <v>9908.6</v>
      </c>
      <c r="I3" s="42">
        <v>15636.600000000002</v>
      </c>
      <c r="J3" s="43">
        <v>55024.100000000006</v>
      </c>
    </row>
    <row r="4" spans="2:10">
      <c r="B4" s="38" t="s">
        <v>110</v>
      </c>
      <c r="C4" s="39">
        <v>75</v>
      </c>
      <c r="D4" s="41" t="s">
        <v>63</v>
      </c>
      <c r="E4" s="40" t="s">
        <v>65</v>
      </c>
      <c r="F4" s="34" t="s">
        <v>64</v>
      </c>
      <c r="G4" s="42">
        <v>96881.8</v>
      </c>
      <c r="H4" s="42">
        <v>75493</v>
      </c>
      <c r="I4" s="42">
        <v>97499.099999999991</v>
      </c>
      <c r="J4" s="43">
        <v>146002.90000000002</v>
      </c>
    </row>
    <row r="5" spans="2:10">
      <c r="B5" s="38" t="s">
        <v>111</v>
      </c>
      <c r="C5" s="39">
        <v>25</v>
      </c>
      <c r="D5" s="41" t="s">
        <v>66</v>
      </c>
      <c r="E5" s="40" t="s">
        <v>65</v>
      </c>
      <c r="F5" s="34" t="s">
        <v>61</v>
      </c>
      <c r="G5" s="42">
        <v>30982.100000000006</v>
      </c>
      <c r="H5" s="42">
        <v>15755.1</v>
      </c>
      <c r="I5" s="42">
        <v>24955.9</v>
      </c>
      <c r="J5" s="43">
        <v>71693.100000000006</v>
      </c>
    </row>
    <row r="6" spans="2:10">
      <c r="B6" s="38" t="s">
        <v>112</v>
      </c>
      <c r="C6" s="39">
        <v>25</v>
      </c>
      <c r="D6" s="41" t="s">
        <v>67</v>
      </c>
      <c r="E6" s="40" t="s">
        <v>65</v>
      </c>
      <c r="F6" s="34" t="s">
        <v>61</v>
      </c>
      <c r="G6" s="42">
        <v>760.8</v>
      </c>
      <c r="H6" s="42">
        <v>627.9</v>
      </c>
      <c r="I6" s="42">
        <v>796.99999999999977</v>
      </c>
      <c r="J6" s="43">
        <v>2185.6999999999998</v>
      </c>
    </row>
    <row r="7" spans="2:10">
      <c r="B7" s="38" t="s">
        <v>113</v>
      </c>
      <c r="C7" s="39">
        <v>62</v>
      </c>
      <c r="D7" s="41" t="s">
        <v>68</v>
      </c>
      <c r="E7" s="40" t="s">
        <v>65</v>
      </c>
      <c r="F7" s="34" t="s">
        <v>61</v>
      </c>
      <c r="G7" s="42">
        <v>27604.1</v>
      </c>
      <c r="H7" s="42">
        <v>22580</v>
      </c>
      <c r="I7" s="42">
        <v>33629</v>
      </c>
      <c r="J7" s="43">
        <v>83813.100000000006</v>
      </c>
    </row>
    <row r="8" spans="2:10">
      <c r="B8" s="38" t="s">
        <v>114</v>
      </c>
      <c r="C8" s="39">
        <v>11</v>
      </c>
      <c r="D8" s="41" t="s">
        <v>69</v>
      </c>
      <c r="E8" s="40" t="s">
        <v>70</v>
      </c>
      <c r="F8" s="34" t="s">
        <v>61</v>
      </c>
      <c r="G8" s="42">
        <v>1738.3000000000002</v>
      </c>
      <c r="H8" s="42">
        <v>1445.5000000000002</v>
      </c>
      <c r="I8" s="42">
        <v>1969.5</v>
      </c>
      <c r="J8" s="43">
        <v>5153.3</v>
      </c>
    </row>
    <row r="9" spans="2:10">
      <c r="B9" s="38" t="s">
        <v>115</v>
      </c>
      <c r="C9" s="39">
        <v>75</v>
      </c>
      <c r="D9" s="41" t="s">
        <v>71</v>
      </c>
      <c r="E9" s="40" t="s">
        <v>65</v>
      </c>
      <c r="F9" s="34" t="s">
        <v>61</v>
      </c>
      <c r="G9" s="42">
        <v>141750.90000000002</v>
      </c>
      <c r="H9" s="42">
        <v>105669.40000000001</v>
      </c>
      <c r="I9" s="42">
        <v>147442.9</v>
      </c>
      <c r="J9" s="43">
        <v>394863.20000000007</v>
      </c>
    </row>
    <row r="10" spans="2:10">
      <c r="B10" s="38" t="s">
        <v>116</v>
      </c>
      <c r="C10" s="39">
        <v>5</v>
      </c>
      <c r="D10" s="41" t="s">
        <v>72</v>
      </c>
      <c r="E10" s="40" t="s">
        <v>70</v>
      </c>
      <c r="F10" s="34" t="s">
        <v>61</v>
      </c>
      <c r="G10" s="42">
        <v>3318.8999999999996</v>
      </c>
      <c r="H10" s="42">
        <v>2955.6000000000004</v>
      </c>
      <c r="I10" s="42">
        <v>4206.5999999999995</v>
      </c>
      <c r="J10" s="43">
        <v>10481.099999999999</v>
      </c>
    </row>
    <row r="11" spans="2:10">
      <c r="B11" s="38" t="s">
        <v>117</v>
      </c>
      <c r="C11" s="39">
        <v>6.6</v>
      </c>
      <c r="D11" s="41" t="s">
        <v>73</v>
      </c>
      <c r="E11" s="40" t="s">
        <v>70</v>
      </c>
      <c r="F11" s="34" t="s">
        <v>61</v>
      </c>
      <c r="G11" s="42">
        <v>315.10000000000002</v>
      </c>
      <c r="H11" s="42">
        <v>102.5</v>
      </c>
      <c r="I11" s="42">
        <v>128.4</v>
      </c>
      <c r="J11" s="43">
        <v>546</v>
      </c>
    </row>
    <row r="12" spans="2:10">
      <c r="B12" s="38" t="s">
        <v>118</v>
      </c>
      <c r="C12" s="39">
        <v>27.5</v>
      </c>
      <c r="D12" s="41" t="s">
        <v>74</v>
      </c>
      <c r="E12" s="40" t="s">
        <v>70</v>
      </c>
      <c r="F12" s="34" t="s">
        <v>61</v>
      </c>
      <c r="G12" s="42">
        <v>16861.199999999997</v>
      </c>
      <c r="H12" s="42">
        <v>13277</v>
      </c>
      <c r="I12" s="42">
        <v>19430.5</v>
      </c>
      <c r="J12" s="43">
        <v>49568.7</v>
      </c>
    </row>
    <row r="13" spans="2:10">
      <c r="B13" s="38" t="s">
        <v>119</v>
      </c>
      <c r="C13" s="39">
        <v>6.6</v>
      </c>
      <c r="D13" s="41" t="s">
        <v>75</v>
      </c>
      <c r="E13" s="40" t="s">
        <v>70</v>
      </c>
      <c r="F13" s="34" t="s">
        <v>61</v>
      </c>
      <c r="G13" s="42">
        <v>2284.8000000000002</v>
      </c>
      <c r="H13" s="42">
        <v>1487.1</v>
      </c>
      <c r="I13" s="42">
        <v>2591.4</v>
      </c>
      <c r="J13" s="43">
        <v>6363.3</v>
      </c>
    </row>
    <row r="14" spans="2:10">
      <c r="B14" s="38" t="s">
        <v>111</v>
      </c>
      <c r="C14" s="39">
        <v>11</v>
      </c>
      <c r="D14" s="41" t="s">
        <v>76</v>
      </c>
      <c r="E14" s="40" t="s">
        <v>70</v>
      </c>
      <c r="F14" s="34" t="s">
        <v>61</v>
      </c>
      <c r="G14" s="42">
        <v>5212.7000000000007</v>
      </c>
      <c r="H14" s="42">
        <v>3451.4</v>
      </c>
      <c r="I14" s="42">
        <v>5935</v>
      </c>
      <c r="J14" s="43">
        <v>14599.1</v>
      </c>
    </row>
    <row r="15" spans="2:10">
      <c r="B15" s="38" t="s">
        <v>120</v>
      </c>
      <c r="C15" s="39">
        <v>11</v>
      </c>
      <c r="D15" s="41" t="s">
        <v>77</v>
      </c>
      <c r="E15" s="40" t="s">
        <v>70</v>
      </c>
      <c r="F15" s="34" t="s">
        <v>61</v>
      </c>
      <c r="G15" s="42">
        <v>1955.8000000000002</v>
      </c>
      <c r="H15" s="42">
        <v>1391.2</v>
      </c>
      <c r="I15" s="42">
        <v>2265.6999999999998</v>
      </c>
      <c r="J15" s="43">
        <v>5612.7</v>
      </c>
    </row>
    <row r="16" spans="2:10">
      <c r="B16" s="38" t="s">
        <v>109</v>
      </c>
      <c r="C16" s="39">
        <v>3.3</v>
      </c>
      <c r="D16" s="41" t="s">
        <v>78</v>
      </c>
      <c r="E16" s="40" t="s">
        <v>70</v>
      </c>
      <c r="F16" s="34" t="s">
        <v>61</v>
      </c>
      <c r="G16" s="42">
        <v>2734.9</v>
      </c>
      <c r="H16" s="42">
        <v>2242.3999999999996</v>
      </c>
      <c r="I16" s="42">
        <v>3409.6</v>
      </c>
      <c r="J16" s="43">
        <v>8386.9</v>
      </c>
    </row>
    <row r="17" spans="2:10">
      <c r="B17" s="38" t="s">
        <v>122</v>
      </c>
      <c r="C17" s="39">
        <v>60</v>
      </c>
      <c r="D17" s="41" t="s">
        <v>79</v>
      </c>
      <c r="E17" s="40" t="s">
        <v>65</v>
      </c>
      <c r="F17" s="34" t="s">
        <v>64</v>
      </c>
      <c r="G17" s="42">
        <v>19493.999999999996</v>
      </c>
      <c r="H17" s="42">
        <v>14715.8</v>
      </c>
      <c r="I17" s="42">
        <v>25433.100000000002</v>
      </c>
      <c r="J17" s="43">
        <v>59642.899999999994</v>
      </c>
    </row>
    <row r="18" spans="2:10">
      <c r="B18" s="38" t="s">
        <v>123</v>
      </c>
      <c r="C18" s="39">
        <v>6.6</v>
      </c>
      <c r="D18" s="41" t="s">
        <v>80</v>
      </c>
      <c r="E18" s="40" t="s">
        <v>70</v>
      </c>
      <c r="F18" s="34" t="s">
        <v>61</v>
      </c>
      <c r="G18" s="42">
        <v>530.70000000000005</v>
      </c>
      <c r="H18" s="42">
        <v>415.2</v>
      </c>
      <c r="I18" s="42">
        <v>590.5</v>
      </c>
      <c r="J18" s="43">
        <v>1536.4</v>
      </c>
    </row>
    <row r="19" spans="2:10">
      <c r="B19" s="38" t="s">
        <v>124</v>
      </c>
      <c r="C19" s="39">
        <v>252</v>
      </c>
      <c r="D19" s="41" t="s">
        <v>81</v>
      </c>
      <c r="E19" s="40" t="s">
        <v>70</v>
      </c>
      <c r="F19" s="34" t="s">
        <v>64</v>
      </c>
      <c r="G19" s="42">
        <v>153762.89999999997</v>
      </c>
      <c r="H19" s="42">
        <v>101913.1</v>
      </c>
      <c r="I19" s="42">
        <v>144964.6</v>
      </c>
      <c r="J19" s="43">
        <v>454613.39999999991</v>
      </c>
    </row>
    <row r="20" spans="2:10">
      <c r="B20" s="38" t="s">
        <v>125</v>
      </c>
      <c r="C20" s="39">
        <v>3.3</v>
      </c>
      <c r="D20" s="41" t="s">
        <v>82</v>
      </c>
      <c r="E20" s="40" t="s">
        <v>65</v>
      </c>
      <c r="F20" s="34" t="s">
        <v>61</v>
      </c>
      <c r="G20" s="42">
        <v>3194.2999999999997</v>
      </c>
      <c r="H20" s="42">
        <v>2626</v>
      </c>
      <c r="I20" s="42">
        <v>3927.9999999999995</v>
      </c>
      <c r="J20" s="43">
        <v>9748.2999999999993</v>
      </c>
    </row>
    <row r="21" spans="2:10">
      <c r="B21" s="38" t="s">
        <v>126</v>
      </c>
      <c r="C21" s="39">
        <v>26</v>
      </c>
      <c r="D21" s="41" t="s">
        <v>83</v>
      </c>
      <c r="E21" s="40" t="s">
        <v>84</v>
      </c>
      <c r="F21" s="34" t="s">
        <v>61</v>
      </c>
      <c r="G21" s="42">
        <v>12227.8</v>
      </c>
      <c r="H21" s="42">
        <v>3667.8999999999996</v>
      </c>
      <c r="I21" s="42">
        <v>6475.6999999999989</v>
      </c>
      <c r="J21" s="43">
        <v>22371.399999999998</v>
      </c>
    </row>
    <row r="22" spans="2:10">
      <c r="B22" s="38" t="s">
        <v>127</v>
      </c>
      <c r="C22" s="39">
        <v>60</v>
      </c>
      <c r="D22" s="41" t="s">
        <v>85</v>
      </c>
      <c r="E22" s="40" t="s">
        <v>86</v>
      </c>
      <c r="F22" s="34" t="s">
        <v>61</v>
      </c>
      <c r="G22" s="42">
        <v>7779.6</v>
      </c>
      <c r="H22" s="42">
        <v>7427.3</v>
      </c>
      <c r="I22" s="42">
        <v>16638.5</v>
      </c>
      <c r="J22" s="43">
        <v>31845.4</v>
      </c>
    </row>
    <row r="23" spans="2:10">
      <c r="B23" s="38" t="s">
        <v>128</v>
      </c>
      <c r="C23" s="39">
        <v>6.6</v>
      </c>
      <c r="D23" s="41" t="s">
        <v>87</v>
      </c>
      <c r="E23" s="40" t="s">
        <v>70</v>
      </c>
      <c r="F23" s="34" t="s">
        <v>61</v>
      </c>
      <c r="G23" s="42">
        <v>70.8</v>
      </c>
      <c r="H23" s="42">
        <v>50.2</v>
      </c>
      <c r="I23" s="42">
        <v>90.699999999999989</v>
      </c>
      <c r="J23" s="43">
        <v>211.7</v>
      </c>
    </row>
    <row r="24" spans="2:10">
      <c r="B24" s="38" t="s">
        <v>129</v>
      </c>
      <c r="C24" s="39">
        <v>6.6</v>
      </c>
      <c r="D24" s="41" t="s">
        <v>88</v>
      </c>
      <c r="E24" s="40" t="s">
        <v>70</v>
      </c>
      <c r="F24" s="34" t="s">
        <v>61</v>
      </c>
      <c r="G24" s="42">
        <v>1338.5</v>
      </c>
      <c r="H24" s="42">
        <v>1038.7</v>
      </c>
      <c r="I24" s="42">
        <v>1940.6</v>
      </c>
      <c r="J24" s="43">
        <v>4317.7999999999993</v>
      </c>
    </row>
    <row r="25" spans="2:10">
      <c r="B25" s="38" t="s">
        <v>130</v>
      </c>
      <c r="C25" s="39">
        <v>6.6</v>
      </c>
      <c r="D25" s="41" t="s">
        <v>89</v>
      </c>
      <c r="E25" s="40" t="s">
        <v>70</v>
      </c>
      <c r="F25" s="34" t="s">
        <v>61</v>
      </c>
      <c r="G25" s="42">
        <v>2044.9</v>
      </c>
      <c r="H25" s="42">
        <v>1568.7</v>
      </c>
      <c r="I25" s="42">
        <v>2916.1000000000004</v>
      </c>
      <c r="J25" s="43">
        <v>6529.7000000000007</v>
      </c>
    </row>
    <row r="26" spans="2:10">
      <c r="B26" s="38" t="s">
        <v>131</v>
      </c>
      <c r="C26" s="39">
        <v>6.6</v>
      </c>
      <c r="D26" s="41" t="s">
        <v>90</v>
      </c>
      <c r="E26" s="40" t="s">
        <v>70</v>
      </c>
      <c r="F26" s="34" t="s">
        <v>61</v>
      </c>
      <c r="G26" s="42">
        <v>108.39999999999999</v>
      </c>
      <c r="H26" s="42">
        <v>98.2</v>
      </c>
      <c r="I26" s="42">
        <v>126.39999999999999</v>
      </c>
      <c r="J26" s="43">
        <v>333</v>
      </c>
    </row>
    <row r="27" spans="2:10">
      <c r="B27" s="38" t="s">
        <v>118</v>
      </c>
      <c r="C27" s="39">
        <v>6.6</v>
      </c>
      <c r="D27" s="41" t="s">
        <v>91</v>
      </c>
      <c r="E27" s="40" t="s">
        <v>70</v>
      </c>
      <c r="F27" s="34" t="s">
        <v>61</v>
      </c>
      <c r="G27" s="42">
        <v>841.19999999999982</v>
      </c>
      <c r="H27" s="42">
        <v>627.59999999999991</v>
      </c>
      <c r="I27" s="42">
        <v>1091.5</v>
      </c>
      <c r="J27" s="43">
        <v>2560.2999999999997</v>
      </c>
    </row>
    <row r="28" spans="2:10">
      <c r="B28" s="38" t="s">
        <v>132</v>
      </c>
      <c r="C28" s="39">
        <v>6.6</v>
      </c>
      <c r="D28" s="41" t="s">
        <v>92</v>
      </c>
      <c r="E28" s="40" t="s">
        <v>70</v>
      </c>
      <c r="F28" s="34" t="s">
        <v>61</v>
      </c>
      <c r="G28" s="42">
        <v>150.79999999999998</v>
      </c>
      <c r="H28" s="42">
        <v>122.3</v>
      </c>
      <c r="I28" s="42">
        <v>169.20000000000002</v>
      </c>
      <c r="J28" s="43">
        <v>442.29999999999995</v>
      </c>
    </row>
    <row r="29" spans="2:10">
      <c r="B29" s="38" t="s">
        <v>133</v>
      </c>
      <c r="C29" s="39">
        <v>32</v>
      </c>
      <c r="D29" s="41" t="s">
        <v>93</v>
      </c>
      <c r="E29" s="40" t="s">
        <v>70</v>
      </c>
      <c r="F29" s="34" t="s">
        <v>61</v>
      </c>
      <c r="G29" s="42">
        <v>21362.6</v>
      </c>
      <c r="H29" s="42">
        <v>16535.099999999999</v>
      </c>
      <c r="I29" s="42">
        <v>24533.200000000004</v>
      </c>
      <c r="J29" s="43">
        <v>62430.9</v>
      </c>
    </row>
    <row r="30" spans="2:10">
      <c r="B30" s="38" t="s">
        <v>134</v>
      </c>
      <c r="C30" s="39">
        <v>6.6</v>
      </c>
      <c r="D30" s="41" t="s">
        <v>94</v>
      </c>
      <c r="E30" s="40" t="s">
        <v>70</v>
      </c>
      <c r="F30" s="34" t="s">
        <v>61</v>
      </c>
      <c r="G30" s="42">
        <v>57.6</v>
      </c>
      <c r="H30" s="42">
        <v>31.8</v>
      </c>
      <c r="I30" s="42">
        <v>81.5</v>
      </c>
      <c r="J30" s="43">
        <v>170.9</v>
      </c>
    </row>
    <row r="31" spans="2:10">
      <c r="B31" s="38" t="s">
        <v>135</v>
      </c>
      <c r="C31" s="39">
        <v>3.3</v>
      </c>
      <c r="D31" s="41" t="s">
        <v>95</v>
      </c>
      <c r="E31" s="40" t="s">
        <v>70</v>
      </c>
      <c r="F31" s="34" t="s">
        <v>61</v>
      </c>
      <c r="G31" s="42">
        <v>949.1</v>
      </c>
      <c r="H31" s="42">
        <v>727.19999999999993</v>
      </c>
      <c r="I31" s="42">
        <v>1336.5</v>
      </c>
      <c r="J31" s="43">
        <v>3012.8</v>
      </c>
    </row>
    <row r="32" spans="2:10">
      <c r="B32" s="38" t="s">
        <v>136</v>
      </c>
      <c r="C32" s="39">
        <v>81</v>
      </c>
      <c r="D32" s="41" t="s">
        <v>96</v>
      </c>
      <c r="E32" s="40" t="s">
        <v>65</v>
      </c>
      <c r="F32" s="34" t="s">
        <v>64</v>
      </c>
      <c r="G32" s="42">
        <v>79757.7</v>
      </c>
      <c r="H32" s="42">
        <v>58309.8</v>
      </c>
      <c r="I32" s="42">
        <v>90692.10000000002</v>
      </c>
      <c r="J32" s="43">
        <v>218931.09999999992</v>
      </c>
    </row>
    <row r="33" spans="2:10">
      <c r="B33" s="38" t="s">
        <v>137</v>
      </c>
      <c r="C33" s="39">
        <v>11</v>
      </c>
      <c r="D33" s="41" t="s">
        <v>97</v>
      </c>
      <c r="E33" s="40" t="s">
        <v>86</v>
      </c>
      <c r="F33" s="34" t="s">
        <v>61</v>
      </c>
      <c r="G33" s="42">
        <v>830.19999999999993</v>
      </c>
      <c r="H33" s="42">
        <v>656.59999999999991</v>
      </c>
      <c r="I33" s="42">
        <v>1214.3</v>
      </c>
      <c r="J33" s="43">
        <v>2701.0999999999995</v>
      </c>
    </row>
    <row r="34" spans="2:10">
      <c r="B34" s="38" t="s">
        <v>138</v>
      </c>
      <c r="C34" s="39">
        <v>80</v>
      </c>
      <c r="D34" s="41" t="s">
        <v>98</v>
      </c>
      <c r="E34" s="40" t="s">
        <v>70</v>
      </c>
      <c r="F34" s="34" t="s">
        <v>61</v>
      </c>
      <c r="G34" s="42">
        <v>3442.5</v>
      </c>
      <c r="H34" s="42">
        <v>1464.0999999999997</v>
      </c>
      <c r="I34" s="42">
        <v>2825.7</v>
      </c>
      <c r="J34" s="43">
        <v>7732.2999999999993</v>
      </c>
    </row>
    <row r="35" spans="2:10">
      <c r="B35" s="38" t="s">
        <v>114</v>
      </c>
      <c r="C35" s="39">
        <v>6.6</v>
      </c>
      <c r="D35" s="44" t="s">
        <v>99</v>
      </c>
      <c r="E35" s="40" t="s">
        <v>70</v>
      </c>
      <c r="F35" s="45" t="s">
        <v>61</v>
      </c>
      <c r="G35" s="46">
        <v>2569.9999999999995</v>
      </c>
      <c r="H35" s="46">
        <v>1769.9</v>
      </c>
      <c r="I35" s="46">
        <v>3332.5</v>
      </c>
      <c r="J35" s="43">
        <v>7672.4</v>
      </c>
    </row>
    <row r="36" spans="2:10">
      <c r="B36" s="38" t="s">
        <v>139</v>
      </c>
      <c r="C36" s="39">
        <v>2102</v>
      </c>
      <c r="D36" s="44" t="s">
        <v>100</v>
      </c>
      <c r="E36" s="40" t="s">
        <v>101</v>
      </c>
      <c r="F36" s="45" t="s">
        <v>64</v>
      </c>
      <c r="G36" s="46">
        <v>3315265.7</v>
      </c>
      <c r="H36" s="46">
        <v>2472388</v>
      </c>
      <c r="I36" s="46">
        <v>4521677.1999999993</v>
      </c>
      <c r="J36" s="43">
        <v>10104214</v>
      </c>
    </row>
    <row r="37" spans="2:10">
      <c r="B37" s="38" t="s">
        <v>140</v>
      </c>
      <c r="C37" s="39">
        <v>16.5</v>
      </c>
      <c r="D37" s="44" t="s">
        <v>102</v>
      </c>
      <c r="E37" s="40" t="s">
        <v>70</v>
      </c>
      <c r="F37" s="45" t="s">
        <v>61</v>
      </c>
      <c r="G37" s="46">
        <v>278.2</v>
      </c>
      <c r="H37" s="46">
        <v>223.2</v>
      </c>
      <c r="I37" s="46">
        <v>234.29999999999998</v>
      </c>
      <c r="J37" s="43">
        <v>735.69999999999993</v>
      </c>
    </row>
    <row r="38" spans="2:10">
      <c r="B38" s="38" t="s">
        <v>141</v>
      </c>
      <c r="C38" s="39">
        <v>6.6</v>
      </c>
      <c r="D38" s="44" t="s">
        <v>105</v>
      </c>
      <c r="E38" s="40" t="s">
        <v>70</v>
      </c>
      <c r="F38" s="45" t="s">
        <v>61</v>
      </c>
      <c r="G38" s="46">
        <v>508.3</v>
      </c>
      <c r="H38" s="46">
        <v>365.1</v>
      </c>
      <c r="I38" s="46">
        <v>636.6</v>
      </c>
      <c r="J38" s="43">
        <v>1510</v>
      </c>
    </row>
    <row r="39" spans="2:10">
      <c r="B39" s="38" t="s">
        <v>142</v>
      </c>
      <c r="C39" s="39">
        <v>6.6</v>
      </c>
      <c r="D39" s="41" t="s">
        <v>104</v>
      </c>
      <c r="E39" s="40" t="s">
        <v>70</v>
      </c>
      <c r="F39" s="45" t="s">
        <v>61</v>
      </c>
      <c r="G39" s="46">
        <v>5612.4</v>
      </c>
      <c r="H39" s="46">
        <v>3002.4</v>
      </c>
      <c r="I39" s="46">
        <v>4948.3999999999996</v>
      </c>
      <c r="J39" s="43">
        <v>13563.199999999999</v>
      </c>
    </row>
    <row r="40" spans="2:10">
      <c r="B40" s="38" t="s">
        <v>143</v>
      </c>
      <c r="C40" s="39">
        <v>3.3</v>
      </c>
      <c r="D40" s="44" t="s">
        <v>106</v>
      </c>
      <c r="E40" s="40" t="s">
        <v>65</v>
      </c>
      <c r="F40" s="45" t="s">
        <v>61</v>
      </c>
      <c r="G40" s="46">
        <v>2819.9</v>
      </c>
      <c r="H40" s="46">
        <v>1980.6</v>
      </c>
      <c r="I40" s="46">
        <v>2299.8000000000002</v>
      </c>
      <c r="J40" s="43">
        <v>7100.3</v>
      </c>
    </row>
    <row r="41" spans="2:10">
      <c r="B41" s="38" t="s">
        <v>144</v>
      </c>
      <c r="C41" s="39">
        <v>3.3</v>
      </c>
      <c r="D41" s="44" t="s">
        <v>107</v>
      </c>
      <c r="E41" s="40" t="s">
        <v>65</v>
      </c>
      <c r="F41" s="45" t="s">
        <v>61</v>
      </c>
      <c r="G41" s="46">
        <v>1367.7</v>
      </c>
      <c r="H41" s="46">
        <v>920.3</v>
      </c>
      <c r="I41" s="46">
        <v>1130.5</v>
      </c>
      <c r="J41" s="43">
        <v>3418.5</v>
      </c>
    </row>
    <row r="42" spans="2:10">
      <c r="B42" s="38" t="s">
        <v>109</v>
      </c>
      <c r="C42" s="39">
        <v>3.3</v>
      </c>
      <c r="D42" s="44" t="s">
        <v>108</v>
      </c>
      <c r="E42" s="40" t="s">
        <v>65</v>
      </c>
      <c r="F42" s="45" t="s">
        <v>61</v>
      </c>
      <c r="G42" s="46">
        <v>1086.9000000000001</v>
      </c>
      <c r="H42" s="46">
        <v>764.7</v>
      </c>
      <c r="I42" s="46">
        <v>869.1</v>
      </c>
      <c r="J42" s="43">
        <v>2720.7000000000003</v>
      </c>
    </row>
    <row r="43" spans="2:10">
      <c r="B43" s="38" t="s">
        <v>145</v>
      </c>
      <c r="C43" s="47">
        <v>5</v>
      </c>
      <c r="D43" s="38" t="s">
        <v>146</v>
      </c>
      <c r="E43" s="40" t="s">
        <v>84</v>
      </c>
      <c r="F43" s="45" t="s">
        <v>61</v>
      </c>
      <c r="G43" s="46">
        <v>2848.1000000000004</v>
      </c>
      <c r="H43" s="46">
        <v>853.19999999999993</v>
      </c>
      <c r="I43" s="46">
        <v>1477.8999999999999</v>
      </c>
      <c r="J43" s="43">
        <v>5179.2</v>
      </c>
    </row>
    <row r="44" spans="2:10">
      <c r="B44" s="38" t="s">
        <v>148</v>
      </c>
      <c r="C44" s="39">
        <v>1.5</v>
      </c>
      <c r="D44" s="38" t="s">
        <v>149</v>
      </c>
      <c r="E44" s="40" t="s">
        <v>65</v>
      </c>
      <c r="F44" s="45" t="s">
        <v>61</v>
      </c>
      <c r="G44" s="46">
        <v>644.39999999999986</v>
      </c>
      <c r="H44" s="46">
        <v>500.59999999999997</v>
      </c>
      <c r="I44" s="46">
        <v>857.39999999999986</v>
      </c>
      <c r="J44" s="43">
        <v>2002.3999999999996</v>
      </c>
    </row>
    <row r="45" spans="2:10">
      <c r="B45" s="38" t="s">
        <v>155</v>
      </c>
      <c r="C45" s="39">
        <v>37.5</v>
      </c>
      <c r="D45" s="38" t="s">
        <v>152</v>
      </c>
      <c r="E45" s="40" t="s">
        <v>65</v>
      </c>
      <c r="F45" s="45" t="s">
        <v>61</v>
      </c>
      <c r="G45" s="46">
        <v>7137.8000000000011</v>
      </c>
      <c r="H45" s="46">
        <v>3949.3999999999992</v>
      </c>
      <c r="I45" s="46">
        <v>3685.3999999999996</v>
      </c>
      <c r="J45" s="43">
        <v>14772.6</v>
      </c>
    </row>
    <row r="46" spans="2:10">
      <c r="B46" s="38" t="s">
        <v>121</v>
      </c>
      <c r="C46" s="39">
        <v>40</v>
      </c>
      <c r="D46" s="38" t="s">
        <v>151</v>
      </c>
      <c r="E46" s="40" t="s">
        <v>65</v>
      </c>
      <c r="F46" s="45" t="s">
        <v>61</v>
      </c>
      <c r="G46" s="46">
        <v>162988.40000000002</v>
      </c>
      <c r="H46" s="46">
        <v>88244.800000000003</v>
      </c>
      <c r="I46" s="46">
        <v>134131.20000000001</v>
      </c>
      <c r="J46" s="43">
        <v>385364.4</v>
      </c>
    </row>
    <row r="47" spans="2:10">
      <c r="B47" s="38" t="s">
        <v>158</v>
      </c>
      <c r="C47" s="39">
        <v>3.3</v>
      </c>
      <c r="D47" s="38" t="s">
        <v>156</v>
      </c>
      <c r="E47" s="40" t="s">
        <v>65</v>
      </c>
      <c r="F47" s="40" t="s">
        <v>61</v>
      </c>
      <c r="G47" s="40">
        <v>4.8</v>
      </c>
      <c r="H47" s="40">
        <v>3.5</v>
      </c>
      <c r="I47" s="40">
        <v>6.9</v>
      </c>
      <c r="J47" s="40">
        <v>15.200000000000001</v>
      </c>
    </row>
    <row r="48" spans="2:10">
      <c r="B48" s="48" t="s">
        <v>159</v>
      </c>
      <c r="C48" s="51">
        <v>100</v>
      </c>
      <c r="D48" s="38" t="s">
        <v>160</v>
      </c>
      <c r="E48" s="40" t="s">
        <v>65</v>
      </c>
      <c r="F48" s="40" t="s">
        <v>61</v>
      </c>
      <c r="G48" s="40">
        <v>0</v>
      </c>
      <c r="H48" s="40">
        <v>0</v>
      </c>
      <c r="I48" s="40">
        <v>0</v>
      </c>
      <c r="J48" s="40">
        <v>0</v>
      </c>
    </row>
    <row r="49" spans="2:13">
      <c r="B49" s="49" t="s">
        <v>161</v>
      </c>
      <c r="C49" s="52">
        <v>3.3</v>
      </c>
      <c r="D49" s="49" t="s">
        <v>162</v>
      </c>
      <c r="E49" s="50" t="s">
        <v>65</v>
      </c>
      <c r="F49" s="50" t="s">
        <v>61</v>
      </c>
      <c r="G49" s="50">
        <v>0</v>
      </c>
      <c r="H49" s="50">
        <v>0</v>
      </c>
      <c r="I49" s="50">
        <v>0</v>
      </c>
      <c r="J49" s="50">
        <v>0</v>
      </c>
    </row>
    <row r="50" spans="2:13">
      <c r="J50" s="35"/>
    </row>
    <row r="51" spans="2:13">
      <c r="B51" s="24" t="s">
        <v>164</v>
      </c>
      <c r="C51" s="34" t="s">
        <v>14</v>
      </c>
      <c r="D51" s="34" t="s">
        <v>15</v>
      </c>
      <c r="E51" s="34" t="s">
        <v>16</v>
      </c>
      <c r="K51" s="37"/>
    </row>
    <row r="52" spans="2:13">
      <c r="B52" s="24" t="s">
        <v>17</v>
      </c>
      <c r="C52" s="36">
        <v>346688</v>
      </c>
      <c r="D52" s="36">
        <v>251585</v>
      </c>
      <c r="E52" s="36">
        <v>472181</v>
      </c>
      <c r="F52" s="37"/>
      <c r="H52" s="54"/>
      <c r="I52" s="54"/>
      <c r="K52" s="37"/>
      <c r="L52" s="37"/>
      <c r="M52" s="37"/>
    </row>
    <row r="53" spans="2:13">
      <c r="B53" s="24" t="s">
        <v>18</v>
      </c>
      <c r="C53" s="36">
        <v>347949</v>
      </c>
      <c r="D53" s="36">
        <v>259541</v>
      </c>
      <c r="E53" s="36">
        <v>425784</v>
      </c>
      <c r="F53" s="37"/>
      <c r="H53" s="54"/>
      <c r="I53" s="54"/>
      <c r="K53" s="37"/>
      <c r="L53" s="37"/>
      <c r="M53" s="37"/>
    </row>
    <row r="54" spans="2:13">
      <c r="B54" s="24" t="s">
        <v>19</v>
      </c>
      <c r="C54" s="36">
        <v>347472</v>
      </c>
      <c r="D54" s="36">
        <v>277168</v>
      </c>
      <c r="E54" s="36">
        <v>462375</v>
      </c>
      <c r="F54" s="37"/>
      <c r="H54" s="54"/>
      <c r="I54" s="54"/>
      <c r="K54" s="37"/>
      <c r="L54" s="37"/>
      <c r="M54" s="37"/>
    </row>
    <row r="55" spans="2:13">
      <c r="B55" s="24" t="s">
        <v>20</v>
      </c>
      <c r="C55" s="36">
        <v>328882</v>
      </c>
      <c r="D55" s="36">
        <v>246207</v>
      </c>
      <c r="E55" s="36">
        <v>476054</v>
      </c>
      <c r="F55" s="37"/>
      <c r="H55" s="54"/>
      <c r="I55" s="54"/>
      <c r="K55" s="37"/>
      <c r="L55" s="37"/>
      <c r="M55" s="37"/>
    </row>
    <row r="56" spans="2:13">
      <c r="B56" s="24" t="s">
        <v>21</v>
      </c>
      <c r="C56" s="36">
        <v>326040</v>
      </c>
      <c r="D56" s="36">
        <v>254642</v>
      </c>
      <c r="E56" s="36">
        <v>432359</v>
      </c>
      <c r="F56" s="37"/>
      <c r="H56" s="54"/>
      <c r="I56" s="54"/>
      <c r="K56" s="37"/>
      <c r="L56" s="37"/>
      <c r="M56" s="37"/>
    </row>
    <row r="57" spans="2:13">
      <c r="B57" s="24" t="s">
        <v>22</v>
      </c>
      <c r="C57" s="36">
        <v>316429</v>
      </c>
      <c r="D57" s="36">
        <v>240943</v>
      </c>
      <c r="E57" s="36">
        <v>447932</v>
      </c>
      <c r="F57" s="37"/>
      <c r="H57" s="54"/>
      <c r="I57" s="54"/>
      <c r="K57" s="37"/>
      <c r="L57" s="37"/>
      <c r="M57" s="37"/>
    </row>
    <row r="58" spans="2:13">
      <c r="B58" s="24" t="s">
        <v>23</v>
      </c>
      <c r="C58" s="36">
        <v>388303</v>
      </c>
      <c r="D58" s="36">
        <v>275168</v>
      </c>
      <c r="E58" s="36">
        <v>455995</v>
      </c>
      <c r="F58" s="37"/>
      <c r="H58" s="54"/>
      <c r="I58" s="54"/>
      <c r="K58" s="37"/>
      <c r="L58" s="37"/>
      <c r="M58" s="37"/>
    </row>
    <row r="59" spans="2:13">
      <c r="B59" s="24" t="s">
        <v>24</v>
      </c>
      <c r="C59" s="36">
        <v>213900</v>
      </c>
      <c r="D59" s="36">
        <v>173511</v>
      </c>
      <c r="E59" s="36">
        <v>322031</v>
      </c>
      <c r="F59" s="37"/>
      <c r="H59" s="54"/>
      <c r="I59" s="54"/>
      <c r="K59" s="37"/>
      <c r="L59" s="37"/>
      <c r="M59" s="37"/>
    </row>
    <row r="60" spans="2:13">
      <c r="B60" s="24" t="s">
        <v>25</v>
      </c>
      <c r="C60" s="36">
        <v>350423</v>
      </c>
      <c r="D60" s="36">
        <v>250965</v>
      </c>
      <c r="E60" s="36">
        <v>417878</v>
      </c>
      <c r="F60" s="37"/>
      <c r="H60" s="54"/>
      <c r="I60" s="54"/>
      <c r="K60" s="37"/>
      <c r="L60" s="37"/>
      <c r="M60" s="37"/>
    </row>
    <row r="61" spans="2:13">
      <c r="B61" s="24" t="s">
        <v>26</v>
      </c>
      <c r="C61" s="36">
        <v>381455</v>
      </c>
      <c r="D61" s="36">
        <v>264642</v>
      </c>
      <c r="E61" s="36">
        <v>443014</v>
      </c>
      <c r="F61" s="37"/>
      <c r="H61" s="54"/>
      <c r="I61" s="54"/>
      <c r="K61" s="37"/>
      <c r="L61" s="37"/>
      <c r="M61" s="37"/>
    </row>
    <row r="62" spans="2:13">
      <c r="B62" s="24" t="s">
        <v>27</v>
      </c>
      <c r="C62" s="36">
        <v>342806</v>
      </c>
      <c r="D62" s="36">
        <v>254660</v>
      </c>
      <c r="E62" s="36">
        <v>474133</v>
      </c>
      <c r="F62" s="37"/>
      <c r="H62" s="54"/>
      <c r="I62" s="54"/>
      <c r="K62" s="37"/>
      <c r="L62" s="37"/>
      <c r="M62" s="37"/>
    </row>
    <row r="63" spans="2:13">
      <c r="B63" s="24" t="s">
        <v>28</v>
      </c>
      <c r="C63" s="36">
        <v>316526</v>
      </c>
      <c r="D63" s="36">
        <v>231933</v>
      </c>
      <c r="E63" s="36">
        <v>471117</v>
      </c>
      <c r="F63" s="37"/>
      <c r="H63" s="54"/>
      <c r="I63" s="54"/>
      <c r="K63" s="37"/>
      <c r="L63" s="37"/>
      <c r="M63" s="37"/>
    </row>
    <row r="64" spans="2:13">
      <c r="C64" s="37"/>
      <c r="D64" s="37"/>
      <c r="E64" s="37"/>
      <c r="F64" s="37"/>
      <c r="I64" s="37"/>
    </row>
    <row r="65" spans="7:12">
      <c r="K65" s="55"/>
      <c r="L65" s="55"/>
    </row>
    <row r="66" spans="7:12">
      <c r="K66" s="55"/>
      <c r="L66" s="55"/>
    </row>
    <row r="67" spans="7:12">
      <c r="G67" s="53"/>
      <c r="K67" s="55"/>
      <c r="L67" s="55"/>
    </row>
    <row r="68" spans="7:12">
      <c r="G68" s="37"/>
      <c r="K68" s="55"/>
      <c r="L68" s="55"/>
    </row>
    <row r="69" spans="7:12">
      <c r="K69" s="55"/>
      <c r="L69" s="55"/>
    </row>
    <row r="70" spans="7:12">
      <c r="K70" s="55"/>
      <c r="L70" s="55"/>
    </row>
    <row r="71" spans="7:12">
      <c r="K71" s="55"/>
      <c r="L71" s="55"/>
    </row>
    <row r="72" spans="7:12">
      <c r="K72" s="55"/>
      <c r="L72" s="55"/>
    </row>
    <row r="73" spans="7:12">
      <c r="K73" s="55"/>
      <c r="L73" s="55"/>
    </row>
    <row r="74" spans="7:12">
      <c r="K74" s="55"/>
      <c r="L74" s="55"/>
    </row>
    <row r="75" spans="7:12">
      <c r="K75" s="55"/>
      <c r="L75" s="55"/>
    </row>
    <row r="76" spans="7:12">
      <c r="K76" s="55"/>
      <c r="L76" s="55"/>
    </row>
    <row r="77" spans="7:12">
      <c r="K77" s="55"/>
      <c r="L77" s="55"/>
    </row>
    <row r="78" spans="7:12">
      <c r="K78" s="55"/>
      <c r="L78" s="55"/>
    </row>
    <row r="79" spans="7:12">
      <c r="K79" s="55"/>
      <c r="L79" s="55"/>
    </row>
    <row r="80" spans="7:12">
      <c r="K80" s="55"/>
      <c r="L80" s="55"/>
    </row>
    <row r="81" spans="11:12">
      <c r="K81" s="55"/>
      <c r="L81" s="55"/>
    </row>
    <row r="82" spans="11:12">
      <c r="K82" s="55"/>
      <c r="L82" s="55"/>
    </row>
    <row r="83" spans="11:12">
      <c r="K83" s="55"/>
      <c r="L83" s="55"/>
    </row>
    <row r="84" spans="11:12">
      <c r="K84" s="55"/>
      <c r="L84" s="55"/>
    </row>
    <row r="85" spans="11:12">
      <c r="K85" s="55"/>
      <c r="L85" s="55"/>
    </row>
    <row r="86" spans="11:12">
      <c r="K86" s="55"/>
      <c r="L86" s="55"/>
    </row>
    <row r="87" spans="11:12">
      <c r="K87" s="55"/>
      <c r="L87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 sedi</vt:lpstr>
      <vt:lpstr>Dettagli sede 18106 multisito</vt:lpstr>
      <vt:lpstr>Sedi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buypro</dc:title>
  <dc:creator>customer</dc:creator>
  <cp:lastModifiedBy>Buy Pro 1</cp:lastModifiedBy>
  <cp:revision>5</cp:revision>
  <cp:lastPrinted>2012-09-07T21:44:04Z</cp:lastPrinted>
  <dcterms:created xsi:type="dcterms:W3CDTF">2012-05-06T07:03:23Z</dcterms:created>
  <dcterms:modified xsi:type="dcterms:W3CDTF">2026-03-27T15:21:14Z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